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0" yWindow="30" windowWidth="19200" windowHeight="11760"/>
  </bookViews>
  <sheets>
    <sheet name="調査票" sheetId="1" r:id="rId1"/>
    <sheet name="link" sheetId="2" state="hidden" r:id="rId2"/>
    <sheet name="data" sheetId="3" state="hidden" r:id="rId3"/>
  </sheets>
  <definedNames>
    <definedName name="_xlnm.Print_Area" localSheetId="0">調査票!$A$1:$G$44</definedName>
  </definedNames>
  <calcPr calcId="145621"/>
</workbook>
</file>

<file path=xl/calcChain.xml><?xml version="1.0" encoding="utf-8"?>
<calcChain xmlns="http://schemas.openxmlformats.org/spreadsheetml/2006/main">
  <c r="D1" i="3" l="1"/>
  <c r="E1" i="3"/>
  <c r="F1" i="3"/>
  <c r="G1" i="3"/>
  <c r="H1" i="3"/>
  <c r="I1" i="3"/>
  <c r="J1" i="3"/>
  <c r="K1" i="3"/>
  <c r="L1" i="3"/>
  <c r="M1" i="3"/>
  <c r="N1" i="3"/>
  <c r="O1" i="3"/>
  <c r="P1" i="3"/>
  <c r="Q1" i="3"/>
  <c r="R1" i="3"/>
  <c r="S1" i="3"/>
  <c r="T1" i="3"/>
  <c r="U1" i="3"/>
  <c r="V1" i="3"/>
  <c r="W1" i="3"/>
  <c r="X1" i="3"/>
  <c r="Y1" i="3"/>
  <c r="Z1" i="3"/>
  <c r="AA1" i="3"/>
  <c r="AB1" i="3"/>
  <c r="AC1" i="3"/>
  <c r="AD1" i="3"/>
  <c r="AE1" i="3"/>
  <c r="AF1" i="3"/>
  <c r="AG1" i="3"/>
  <c r="AH1" i="3"/>
  <c r="AI1" i="3"/>
  <c r="AJ1" i="3"/>
  <c r="AK1" i="3"/>
  <c r="AL1" i="3"/>
  <c r="AM1" i="3"/>
  <c r="AN1" i="3"/>
  <c r="AO1" i="3"/>
  <c r="AP1" i="3"/>
  <c r="AQ1" i="3"/>
  <c r="AR1" i="3"/>
  <c r="AS1" i="3"/>
  <c r="AT1" i="3"/>
  <c r="AU1" i="3"/>
  <c r="AV1" i="3"/>
  <c r="AW1" i="3"/>
  <c r="AX1" i="3"/>
  <c r="AY1" i="3"/>
  <c r="AZ1" i="3"/>
  <c r="BA1" i="3"/>
  <c r="BB1" i="3"/>
  <c r="BC1" i="3"/>
  <c r="BD1" i="3"/>
  <c r="BE1" i="3"/>
  <c r="BF1" i="3"/>
  <c r="BG1" i="3"/>
  <c r="BH1" i="3"/>
  <c r="BI1" i="3"/>
  <c r="BJ1" i="3"/>
  <c r="BK1" i="3"/>
  <c r="BL1" i="3"/>
  <c r="BM1" i="3"/>
  <c r="BN1" i="3"/>
  <c r="BO1" i="3"/>
  <c r="BP1" i="3"/>
  <c r="BQ1" i="3"/>
  <c r="BR1" i="3"/>
  <c r="BS1" i="3"/>
  <c r="BT1" i="3"/>
  <c r="BU1" i="3"/>
  <c r="BV1" i="3"/>
  <c r="BW1" i="3"/>
  <c r="BX1" i="3"/>
  <c r="BY1" i="3"/>
  <c r="BZ1" i="3"/>
  <c r="CA1" i="3"/>
  <c r="CB1" i="3"/>
  <c r="CC1" i="3"/>
  <c r="CD1" i="3"/>
  <c r="CE1" i="3"/>
  <c r="CF1" i="3"/>
  <c r="CG1" i="3"/>
  <c r="CH1" i="3"/>
  <c r="CI1" i="3"/>
  <c r="CJ1" i="3"/>
  <c r="CK1" i="3"/>
  <c r="CL1" i="3"/>
  <c r="CM1" i="3"/>
  <c r="A2" i="3"/>
  <c r="K2" i="2"/>
  <c r="C2" i="3" s="1"/>
  <c r="K1" i="2"/>
  <c r="C1" i="3" s="1"/>
  <c r="J2" i="2"/>
  <c r="B2" i="3" s="1"/>
  <c r="J1" i="2"/>
  <c r="B1" i="3" s="1"/>
  <c r="I2" i="2"/>
  <c r="I1" i="2"/>
  <c r="A1" i="3" s="1"/>
  <c r="A1" i="2"/>
  <c r="B1" i="2"/>
  <c r="C1" i="2"/>
  <c r="D1" i="2"/>
  <c r="E1" i="2"/>
  <c r="F1" i="2"/>
  <c r="G1" i="2"/>
  <c r="A2" i="2"/>
  <c r="B2" i="2"/>
  <c r="C2" i="2"/>
  <c r="D2" i="2"/>
  <c r="E2" i="2"/>
  <c r="F2" i="2"/>
  <c r="G2" i="2"/>
  <c r="A3" i="2"/>
  <c r="B3" i="2"/>
  <c r="C3" i="2"/>
  <c r="D3" i="2"/>
  <c r="E3" i="2"/>
  <c r="F3" i="2"/>
  <c r="G3" i="2"/>
  <c r="A4" i="2"/>
  <c r="B4" i="2"/>
  <c r="C4" i="2"/>
  <c r="D4" i="2"/>
  <c r="E4" i="2"/>
  <c r="F4" i="2"/>
  <c r="G4" i="2"/>
  <c r="A5" i="2"/>
  <c r="B5" i="2"/>
  <c r="C5" i="2"/>
  <c r="D5" i="2"/>
  <c r="E5" i="2"/>
  <c r="F5" i="2"/>
  <c r="G5" i="2"/>
  <c r="A6" i="2"/>
  <c r="B6" i="2"/>
  <c r="C6" i="2"/>
  <c r="D6" i="2"/>
  <c r="E6" i="2"/>
  <c r="F6" i="2"/>
  <c r="G6" i="2"/>
  <c r="A7" i="2"/>
  <c r="B7" i="2"/>
  <c r="C7" i="2"/>
  <c r="D7" i="2"/>
  <c r="E7" i="2"/>
  <c r="F7" i="2"/>
  <c r="G7" i="2"/>
  <c r="A8" i="2"/>
  <c r="B8" i="2"/>
  <c r="C8" i="2"/>
  <c r="D8" i="2"/>
  <c r="E8" i="2"/>
  <c r="F8" i="2"/>
  <c r="G8" i="2"/>
  <c r="A9" i="2"/>
  <c r="B9" i="2"/>
  <c r="C9" i="2"/>
  <c r="D9" i="2"/>
  <c r="E9" i="2"/>
  <c r="F9" i="2"/>
  <c r="G9" i="2"/>
  <c r="A10" i="2"/>
  <c r="B10" i="2"/>
  <c r="C10" i="2"/>
  <c r="D10" i="2"/>
  <c r="E10" i="2"/>
  <c r="F10" i="2"/>
  <c r="G10" i="2"/>
  <c r="A11" i="2"/>
  <c r="B11" i="2"/>
  <c r="C11" i="2"/>
  <c r="D11" i="2"/>
  <c r="E11" i="2"/>
  <c r="F11" i="2"/>
  <c r="G11" i="2"/>
  <c r="A12" i="2"/>
  <c r="B12" i="2"/>
  <c r="C12" i="2"/>
  <c r="D12" i="2"/>
  <c r="E12" i="2"/>
  <c r="F12" i="2"/>
  <c r="G12" i="2"/>
  <c r="A13" i="2"/>
  <c r="B13" i="2"/>
  <c r="C13" i="2"/>
  <c r="D13" i="2"/>
  <c r="E13" i="2"/>
  <c r="F13" i="2"/>
  <c r="G13" i="2"/>
  <c r="A14" i="2"/>
  <c r="B14" i="2"/>
  <c r="C14" i="2"/>
  <c r="D14" i="2"/>
  <c r="E14" i="2"/>
  <c r="F14" i="2"/>
  <c r="G14" i="2"/>
  <c r="A15" i="2"/>
  <c r="B15" i="2"/>
  <c r="C15" i="2"/>
  <c r="D15" i="2"/>
  <c r="E15" i="2"/>
  <c r="F15" i="2"/>
  <c r="G15" i="2"/>
  <c r="A16" i="2"/>
  <c r="B16" i="2"/>
  <c r="C16" i="2"/>
  <c r="D16" i="2"/>
  <c r="E16" i="2"/>
  <c r="F16" i="2"/>
  <c r="G16" i="2"/>
  <c r="A17" i="2"/>
  <c r="B17" i="2"/>
  <c r="C17" i="2"/>
  <c r="D17" i="2"/>
  <c r="E17" i="2"/>
  <c r="F17" i="2"/>
  <c r="G17" i="2"/>
  <c r="A18" i="2"/>
  <c r="B18" i="2"/>
  <c r="C18" i="2"/>
  <c r="D18" i="2"/>
  <c r="E18" i="2"/>
  <c r="F18" i="2"/>
  <c r="G18" i="2"/>
  <c r="A19" i="2"/>
  <c r="B19" i="2"/>
  <c r="C19" i="2"/>
  <c r="D19" i="2"/>
  <c r="E19" i="2"/>
  <c r="F19" i="2"/>
  <c r="G19" i="2"/>
  <c r="A20" i="2"/>
  <c r="B20" i="2"/>
  <c r="C20" i="2"/>
  <c r="D20" i="2"/>
  <c r="E20" i="2"/>
  <c r="F20" i="2"/>
  <c r="G20" i="2"/>
  <c r="A21" i="2"/>
  <c r="B21" i="2"/>
  <c r="C21" i="2"/>
  <c r="D21" i="2"/>
  <c r="E21" i="2"/>
  <c r="F21" i="2"/>
  <c r="G21" i="2"/>
  <c r="A22" i="2"/>
  <c r="B22" i="2"/>
  <c r="C22" i="2"/>
  <c r="D22" i="2"/>
  <c r="E22" i="2"/>
  <c r="F22" i="2"/>
  <c r="G22" i="2"/>
  <c r="BQ2" i="2"/>
  <c r="CI2" i="2"/>
  <c r="R2" i="2"/>
  <c r="CD2" i="2"/>
  <c r="P2" i="2"/>
  <c r="AO2" i="2"/>
  <c r="AA2" i="2"/>
  <c r="BH2" i="2"/>
  <c r="BB2" i="2"/>
  <c r="AU2" i="2"/>
  <c r="L2" i="2"/>
  <c r="BI2" i="2"/>
  <c r="BO2" i="2"/>
  <c r="CR2" i="2"/>
  <c r="BV2" i="2"/>
  <c r="CE2" i="2"/>
  <c r="AG2" i="2"/>
  <c r="CS2" i="2"/>
  <c r="AV2" i="2"/>
  <c r="AT2" i="2"/>
  <c r="AE2" i="2"/>
  <c r="CF2" i="2"/>
  <c r="U2" i="2"/>
  <c r="CG2" i="2"/>
  <c r="X2" i="2"/>
  <c r="AH2" i="2"/>
  <c r="CT2" i="2"/>
  <c r="BD2" i="2"/>
  <c r="BE2" i="2"/>
  <c r="BG2" i="2"/>
  <c r="CJ2" i="2"/>
  <c r="BR2" i="2"/>
  <c r="BW2" i="2"/>
  <c r="M2" i="2"/>
  <c r="BY2" i="2"/>
  <c r="CU2" i="2"/>
  <c r="Z2" i="2"/>
  <c r="CL2" i="2"/>
  <c r="AJ2" i="2"/>
  <c r="AW2" i="2"/>
  <c r="AQ2" i="2"/>
  <c r="BX2" i="2"/>
  <c r="BJ2" i="2"/>
  <c r="BK2" i="2"/>
  <c r="AK2" i="2"/>
  <c r="O2" i="2"/>
  <c r="AZ2" i="2"/>
  <c r="AX2" i="2"/>
  <c r="AM2" i="2"/>
  <c r="CN2" i="2"/>
  <c r="BU2" i="2"/>
  <c r="CQ2" i="2"/>
  <c r="V2" i="2"/>
  <c r="CH2" i="2"/>
  <c r="AB2" i="2"/>
  <c r="AC2" i="2"/>
  <c r="CO2" i="2"/>
  <c r="AN2" i="2"/>
  <c r="AP2" i="2"/>
  <c r="W2" i="2"/>
  <c r="BT2" i="2"/>
  <c r="BM2" i="2"/>
  <c r="CA2" i="2"/>
  <c r="N2" i="2"/>
  <c r="BZ2" i="2"/>
  <c r="CM2" i="2"/>
  <c r="BA2" i="2"/>
  <c r="AY2" i="2"/>
  <c r="CB2" i="2"/>
  <c r="BN2" i="2"/>
  <c r="BS2" i="2"/>
  <c r="Y2" i="2"/>
  <c r="CK2" i="2"/>
  <c r="AF2" i="2"/>
  <c r="AL2" i="2"/>
  <c r="S2" i="2"/>
  <c r="BL2" i="2"/>
  <c r="AS2" i="2"/>
  <c r="AI2" i="2"/>
  <c r="BP2" i="2"/>
  <c r="BF2" i="2"/>
  <c r="BC2" i="2"/>
  <c r="Q2" i="2"/>
  <c r="CC2" i="2"/>
  <c r="T2" i="2"/>
  <c r="AD2" i="2"/>
  <c r="CP2" i="2"/>
  <c r="AR2" i="2"/>
  <c r="D2" i="3" l="1"/>
  <c r="CF2" i="3"/>
  <c r="BX2" i="3"/>
  <c r="BL2" i="3"/>
  <c r="BD2" i="3"/>
  <c r="AV2" i="3"/>
  <c r="AJ2" i="3"/>
  <c r="AB2" i="3"/>
  <c r="T2" i="3"/>
  <c r="H2" i="3"/>
  <c r="CE2" i="3"/>
  <c r="BW2" i="3"/>
  <c r="BO2" i="3"/>
  <c r="BK2" i="3"/>
  <c r="BC2" i="3"/>
  <c r="AU2" i="3"/>
  <c r="AM2" i="3"/>
  <c r="AE2" i="3"/>
  <c r="W2" i="3"/>
  <c r="O2" i="3"/>
  <c r="K2" i="3"/>
  <c r="CL2" i="3"/>
  <c r="CH2" i="3"/>
  <c r="CD2" i="3"/>
  <c r="BZ2" i="3"/>
  <c r="BV2" i="3"/>
  <c r="BR2" i="3"/>
  <c r="BN2" i="3"/>
  <c r="BJ2" i="3"/>
  <c r="BF2" i="3"/>
  <c r="BB2" i="3"/>
  <c r="AX2" i="3"/>
  <c r="AT2" i="3"/>
  <c r="AP2" i="3"/>
  <c r="AL2" i="3"/>
  <c r="AH2" i="3"/>
  <c r="AD2" i="3"/>
  <c r="Z2" i="3"/>
  <c r="V2" i="3"/>
  <c r="R2" i="3"/>
  <c r="N2" i="3"/>
  <c r="J2" i="3"/>
  <c r="F2" i="3"/>
  <c r="CJ2" i="3"/>
  <c r="CB2" i="3"/>
  <c r="BT2" i="3"/>
  <c r="BP2" i="3"/>
  <c r="BH2" i="3"/>
  <c r="AZ2" i="3"/>
  <c r="AR2" i="3"/>
  <c r="AN2" i="3"/>
  <c r="AF2" i="3"/>
  <c r="X2" i="3"/>
  <c r="P2" i="3"/>
  <c r="L2" i="3"/>
  <c r="CM2" i="3"/>
  <c r="CI2" i="3"/>
  <c r="CA2" i="3"/>
  <c r="BS2" i="3"/>
  <c r="BG2" i="3"/>
  <c r="AY2" i="3"/>
  <c r="AQ2" i="3"/>
  <c r="AI2" i="3"/>
  <c r="AA2" i="3"/>
  <c r="S2" i="3"/>
  <c r="G2" i="3"/>
  <c r="CK2" i="3"/>
  <c r="CG2" i="3"/>
  <c r="CC2" i="3"/>
  <c r="BY2" i="3"/>
  <c r="BU2" i="3"/>
  <c r="BQ2" i="3"/>
  <c r="BM2" i="3"/>
  <c r="BI2" i="3"/>
  <c r="BE2" i="3"/>
  <c r="BA2" i="3"/>
  <c r="AW2" i="3"/>
  <c r="AS2" i="3"/>
  <c r="AO2" i="3"/>
  <c r="AK2" i="3"/>
  <c r="AG2" i="3"/>
  <c r="AC2" i="3"/>
  <c r="Y2" i="3"/>
  <c r="U2" i="3"/>
  <c r="Q2" i="3"/>
  <c r="M2" i="3"/>
  <c r="I2" i="3"/>
  <c r="E2" i="3"/>
  <c r="B15" i="1"/>
  <c r="E37" i="1" l="1"/>
  <c r="B37" i="1" l="1"/>
  <c r="E33" i="1"/>
  <c r="B33" i="1"/>
  <c r="E29" i="1"/>
  <c r="B29" i="1"/>
  <c r="B41" i="1" l="1"/>
  <c r="E41" i="1"/>
  <c r="F32" i="1"/>
  <c r="F41" i="1" l="1"/>
  <c r="F36" i="1"/>
  <c r="F37" i="1" l="1"/>
  <c r="F28" i="1"/>
  <c r="F29" i="1"/>
  <c r="F20" i="1" l="1"/>
  <c r="F21" i="1"/>
  <c r="F22" i="1"/>
  <c r="F23" i="1"/>
  <c r="F24" i="1"/>
  <c r="F25" i="1"/>
  <c r="F26" i="1"/>
  <c r="F27" i="1"/>
  <c r="F30" i="1"/>
  <c r="F31" i="1"/>
  <c r="F33" i="1"/>
  <c r="F34" i="1"/>
  <c r="F35" i="1"/>
  <c r="F38" i="1"/>
  <c r="F39" i="1"/>
  <c r="F40" i="1"/>
</calcChain>
</file>

<file path=xl/comments1.xml><?xml version="1.0" encoding="utf-8"?>
<comments xmlns="http://schemas.openxmlformats.org/spreadsheetml/2006/main">
  <authors>
    <author>作成者</author>
  </authors>
  <commentList>
    <comment ref="B7" authorId="0">
      <text>
        <r>
          <rPr>
            <b/>
            <sz val="9"/>
            <color indexed="81"/>
            <rFont val="ＭＳ Ｐゴシック"/>
            <family val="3"/>
            <charset val="128"/>
          </rPr>
          <t>作成者:</t>
        </r>
        <r>
          <rPr>
            <sz val="9"/>
            <color indexed="81"/>
            <rFont val="ＭＳ Ｐゴシック"/>
            <family val="3"/>
            <charset val="128"/>
          </rPr>
          <t xml:space="preserve">
平成28年10月1日時点</t>
        </r>
      </text>
    </comment>
  </commentList>
</comments>
</file>

<file path=xl/sharedStrings.xml><?xml version="1.0" encoding="utf-8"?>
<sst xmlns="http://schemas.openxmlformats.org/spreadsheetml/2006/main" count="157" uniqueCount="156">
  <si>
    <t>前年比</t>
    <phoneticPr fontId="2"/>
  </si>
  <si>
    <t>↓</t>
    <phoneticPr fontId="2"/>
  </si>
  <si>
    <t>TEL（直通）　03-3261-8557</t>
    <phoneticPr fontId="2"/>
  </si>
  <si>
    <t>備考（自由記載）</t>
    <rPh sb="0" eb="2">
      <t>ビコウ</t>
    </rPh>
    <rPh sb="3" eb="5">
      <t>ジユウ</t>
    </rPh>
    <rPh sb="5" eb="7">
      <t>キサイ</t>
    </rPh>
    <phoneticPr fontId="2"/>
  </si>
  <si>
    <t>病院名</t>
    <phoneticPr fontId="2"/>
  </si>
  <si>
    <t>主な理由</t>
    <rPh sb="0" eb="1">
      <t>オモ</t>
    </rPh>
    <rPh sb="2" eb="4">
      <t>リユウ</t>
    </rPh>
    <phoneticPr fontId="2"/>
  </si>
  <si>
    <r>
      <t>前年比±10％以上（</t>
    </r>
    <r>
      <rPr>
        <sz val="9"/>
        <color indexed="10"/>
        <rFont val="ＭＳ Ｐゴシック"/>
        <family val="3"/>
        <charset val="128"/>
      </rPr>
      <t>セルが赤色</t>
    </r>
    <r>
      <rPr>
        <sz val="9"/>
        <color indexed="8"/>
        <rFont val="ＭＳ Ｐゴシック"/>
        <family val="3"/>
        <charset val="128"/>
      </rPr>
      <t>）はデータクリーニング対象です。記入例を参考に必ず右欄に主な理由を簡素に記載してください。</t>
    </r>
    <rPh sb="31" eb="33">
      <t>キニュウ</t>
    </rPh>
    <rPh sb="33" eb="34">
      <t>レイ</t>
    </rPh>
    <rPh sb="35" eb="37">
      <t>サンコウ</t>
    </rPh>
    <rPh sb="43" eb="44">
      <t>オモ</t>
    </rPh>
    <rPh sb="48" eb="50">
      <t>カンソ</t>
    </rPh>
    <rPh sb="51" eb="53">
      <t>キサイ</t>
    </rPh>
    <phoneticPr fontId="2"/>
  </si>
  <si>
    <t>照会先：公益社団法人　全国自治体病院協議会　企画部</t>
    <rPh sb="22" eb="24">
      <t>キカク</t>
    </rPh>
    <rPh sb="24" eb="25">
      <t>ブ</t>
    </rPh>
    <phoneticPr fontId="2"/>
  </si>
  <si>
    <t xml:space="preserve"> </t>
    <phoneticPr fontId="2"/>
  </si>
  <si>
    <t>入力後はファイル名の先頭に必ず病院名を付けてアップロードしてください。</t>
    <rPh sb="19" eb="20">
      <t>ツ</t>
    </rPh>
    <phoneticPr fontId="2"/>
  </si>
  <si>
    <t>平成28年</t>
    <phoneticPr fontId="2"/>
  </si>
  <si>
    <t>平成27年</t>
    <rPh sb="0" eb="2">
      <t>ヘイセイ</t>
    </rPh>
    <rPh sb="4" eb="5">
      <t>ネン</t>
    </rPh>
    <phoneticPr fontId="2"/>
  </si>
  <si>
    <t>一般病棟入院基本料</t>
    <rPh sb="0" eb="2">
      <t>イッパン</t>
    </rPh>
    <rPh sb="2" eb="4">
      <t>ビョウトウ</t>
    </rPh>
    <rPh sb="4" eb="6">
      <t>ニュウイン</t>
    </rPh>
    <rPh sb="6" eb="9">
      <t>キホンリョウ</t>
    </rPh>
    <phoneticPr fontId="3"/>
  </si>
  <si>
    <t>7対1</t>
    <rPh sb="1" eb="2">
      <t>タイ</t>
    </rPh>
    <phoneticPr fontId="2"/>
  </si>
  <si>
    <t>10対1</t>
    <rPh sb="2" eb="3">
      <t>タイ</t>
    </rPh>
    <phoneticPr fontId="2"/>
  </si>
  <si>
    <t>13対1</t>
    <rPh sb="2" eb="3">
      <t>タイ</t>
    </rPh>
    <phoneticPr fontId="2"/>
  </si>
  <si>
    <t>15対1</t>
    <rPh sb="2" eb="3">
      <t>タイ</t>
    </rPh>
    <phoneticPr fontId="2"/>
  </si>
  <si>
    <t>特別</t>
    <rPh sb="0" eb="2">
      <t>トクベツ</t>
    </rPh>
    <phoneticPr fontId="2"/>
  </si>
  <si>
    <t>なし</t>
    <phoneticPr fontId="2"/>
  </si>
  <si>
    <t>病棟群</t>
    <rPh sb="0" eb="2">
      <t>ビョウトウ</t>
    </rPh>
    <rPh sb="2" eb="3">
      <t>グン</t>
    </rPh>
    <phoneticPr fontId="2"/>
  </si>
  <si>
    <t>H27.9　平均在院日数（療養）</t>
    <rPh sb="13" eb="15">
      <t>リョウヨウ</t>
    </rPh>
    <phoneticPr fontId="2"/>
  </si>
  <si>
    <t>H27.9　平均在院日数（精神）</t>
    <rPh sb="13" eb="15">
      <t>セイシン</t>
    </rPh>
    <phoneticPr fontId="2"/>
  </si>
  <si>
    <t>H27.9　入院患者数</t>
  </si>
  <si>
    <t>H27.9　入院収入</t>
  </si>
  <si>
    <t>H27.9　病床利用率</t>
    <rPh sb="6" eb="8">
      <t>ビョウショウ</t>
    </rPh>
    <rPh sb="8" eb="11">
      <t>リヨウリツ</t>
    </rPh>
    <phoneticPr fontId="2"/>
  </si>
  <si>
    <t>H27.9　入院単価</t>
    <rPh sb="6" eb="8">
      <t>ニュウイン</t>
    </rPh>
    <rPh sb="8" eb="10">
      <t>タンカ</t>
    </rPh>
    <phoneticPr fontId="2"/>
  </si>
  <si>
    <t>H27.9　外来診療日数</t>
  </si>
  <si>
    <t>H27.9　外来患者数</t>
  </si>
  <si>
    <t>H27.9　外来収入</t>
  </si>
  <si>
    <t>H27.9　外来単価</t>
    <rPh sb="8" eb="10">
      <t>タンカ</t>
    </rPh>
    <phoneticPr fontId="2"/>
  </si>
  <si>
    <t>H27.9　平均在院日数（一般）</t>
    <rPh sb="6" eb="8">
      <t>ヘイキン</t>
    </rPh>
    <rPh sb="13" eb="15">
      <t>イッパン</t>
    </rPh>
    <phoneticPr fontId="2"/>
  </si>
  <si>
    <t>H27.10　平均在院日数（一般）</t>
    <rPh sb="14" eb="16">
      <t>イッパン</t>
    </rPh>
    <phoneticPr fontId="2"/>
  </si>
  <si>
    <t>H27.10　平均在院日数（療養）</t>
    <rPh sb="14" eb="16">
      <t>リョウヨウ</t>
    </rPh>
    <phoneticPr fontId="2"/>
  </si>
  <si>
    <t>H27.10　平均在院日数（精神）</t>
    <rPh sb="14" eb="16">
      <t>セイシン</t>
    </rPh>
    <phoneticPr fontId="2"/>
  </si>
  <si>
    <t>H27.10　入院収入</t>
  </si>
  <si>
    <t>H27.10　病床利用率</t>
    <rPh sb="7" eb="9">
      <t>ビョウショウ</t>
    </rPh>
    <rPh sb="9" eb="12">
      <t>リヨウリツ</t>
    </rPh>
    <phoneticPr fontId="2"/>
  </si>
  <si>
    <t>H27.10　入院単価</t>
    <rPh sb="7" eb="9">
      <t>ニュウイン</t>
    </rPh>
    <rPh sb="9" eb="11">
      <t>タンカ</t>
    </rPh>
    <phoneticPr fontId="2"/>
  </si>
  <si>
    <t>H27.10　外来診療日数</t>
  </si>
  <si>
    <t>H27.10　外来患者数</t>
  </si>
  <si>
    <t>H27.10　外来収入</t>
  </si>
  <si>
    <t>H27.10　外来単価</t>
    <rPh sb="9" eb="11">
      <t>タンカ</t>
    </rPh>
    <phoneticPr fontId="2"/>
  </si>
  <si>
    <t>H27.10　入院患者数</t>
  </si>
  <si>
    <t>H28.9　平均在院日数（療養）</t>
    <rPh sb="13" eb="15">
      <t>リョウヨウ</t>
    </rPh>
    <phoneticPr fontId="2"/>
  </si>
  <si>
    <t>H28.9　平均在院日数（精神）</t>
    <rPh sb="13" eb="15">
      <t>セイシン</t>
    </rPh>
    <phoneticPr fontId="2"/>
  </si>
  <si>
    <t>H28.9　入院患者数</t>
  </si>
  <si>
    <t>H28.9　入院収入</t>
  </si>
  <si>
    <t>H28.9　病床利用率</t>
    <rPh sb="6" eb="8">
      <t>ビョウショウ</t>
    </rPh>
    <rPh sb="8" eb="11">
      <t>リヨウリツ</t>
    </rPh>
    <phoneticPr fontId="2"/>
  </si>
  <si>
    <t>H28.9　入院単価</t>
    <rPh sb="6" eb="8">
      <t>ニュウイン</t>
    </rPh>
    <rPh sb="8" eb="10">
      <t>タンカ</t>
    </rPh>
    <phoneticPr fontId="2"/>
  </si>
  <si>
    <t>H28.9　外来診療日数</t>
  </si>
  <si>
    <t>H28.9　外来患者数</t>
  </si>
  <si>
    <t>H28.9　外来収入</t>
  </si>
  <si>
    <t>H28.9　外来単価</t>
  </si>
  <si>
    <t>H28.9　平均在院日数（一般）</t>
    <rPh sb="13" eb="15">
      <t>イッパン</t>
    </rPh>
    <phoneticPr fontId="2"/>
  </si>
  <si>
    <t>H28.10　入院収入</t>
  </si>
  <si>
    <t>H28.10　病床利用率</t>
    <rPh sb="7" eb="9">
      <t>ビョウショウ</t>
    </rPh>
    <rPh sb="9" eb="12">
      <t>リヨウリツ</t>
    </rPh>
    <phoneticPr fontId="2"/>
  </si>
  <si>
    <t>H28.10　入院単価</t>
    <rPh sb="7" eb="9">
      <t>ニュウイン</t>
    </rPh>
    <rPh sb="9" eb="11">
      <t>タンカ</t>
    </rPh>
    <phoneticPr fontId="2"/>
  </si>
  <si>
    <t>H28.10　外来診療日数</t>
  </si>
  <si>
    <t>H28.10　外来患者数</t>
  </si>
  <si>
    <t>H28.10　外来収入</t>
  </si>
  <si>
    <t>H28.10　外来単価</t>
  </si>
  <si>
    <t>H28.10　平均在院日数（一般）</t>
    <rPh sb="14" eb="16">
      <t>イッパン</t>
    </rPh>
    <phoneticPr fontId="2"/>
  </si>
  <si>
    <t>H28.10　平均在院日数（療養）</t>
    <rPh sb="14" eb="16">
      <t>リョウヨウ</t>
    </rPh>
    <phoneticPr fontId="2"/>
  </si>
  <si>
    <t>H28.10　平均在院日数（精神）</t>
    <rPh sb="14" eb="16">
      <t>セイシン</t>
    </rPh>
    <phoneticPr fontId="2"/>
  </si>
  <si>
    <t>H28.10　入院患者数</t>
    <phoneticPr fontId="2"/>
  </si>
  <si>
    <t>公益社団法人全国自治体病院協議会</t>
    <phoneticPr fontId="2"/>
  </si>
  <si>
    <t>水色のセルに入力してください。（はみ出てもそのままで可）</t>
    <rPh sb="0" eb="2">
      <t>ミズイロ</t>
    </rPh>
    <rPh sb="6" eb="8">
      <t>ニュウリョク</t>
    </rPh>
    <rPh sb="18" eb="19">
      <t>デ</t>
    </rPh>
    <rPh sb="26" eb="27">
      <t>カ</t>
    </rPh>
    <phoneticPr fontId="2"/>
  </si>
  <si>
    <r>
      <t>回答期限：平成</t>
    </r>
    <r>
      <rPr>
        <sz val="20"/>
        <color indexed="8"/>
        <rFont val="ＭＳ Ｐゴシック"/>
        <family val="3"/>
        <charset val="128"/>
      </rPr>
      <t>28</t>
    </r>
    <r>
      <rPr>
        <sz val="10"/>
        <color indexed="8"/>
        <rFont val="ＭＳ Ｐゴシック"/>
        <family val="3"/>
        <charset val="128"/>
      </rPr>
      <t>年</t>
    </r>
    <r>
      <rPr>
        <sz val="20"/>
        <color indexed="8"/>
        <rFont val="ＭＳ Ｐゴシック"/>
        <family val="3"/>
        <charset val="128"/>
      </rPr>
      <t>11</t>
    </r>
    <r>
      <rPr>
        <sz val="10"/>
        <color indexed="8"/>
        <rFont val="ＭＳ Ｐゴシック"/>
        <family val="3"/>
        <charset val="128"/>
      </rPr>
      <t>月</t>
    </r>
    <r>
      <rPr>
        <sz val="20"/>
        <color indexed="8"/>
        <rFont val="ＭＳ Ｐゴシック"/>
        <family val="3"/>
        <charset val="128"/>
      </rPr>
      <t>25</t>
    </r>
    <r>
      <rPr>
        <sz val="10"/>
        <color indexed="8"/>
        <rFont val="ＭＳ Ｐゴシック"/>
        <family val="3"/>
        <charset val="128"/>
      </rPr>
      <t>日</t>
    </r>
    <rPh sb="0" eb="2">
      <t>カイトウ</t>
    </rPh>
    <rPh sb="5" eb="7">
      <t>ヘイセイ</t>
    </rPh>
    <rPh sb="9" eb="10">
      <t>ネン</t>
    </rPh>
    <rPh sb="12" eb="13">
      <t>ガツ</t>
    </rPh>
    <rPh sb="15" eb="16">
      <t>ニチ</t>
    </rPh>
    <phoneticPr fontId="2"/>
  </si>
  <si>
    <t>特定</t>
    <rPh sb="0" eb="2">
      <t>トクテイ</t>
    </rPh>
    <phoneticPr fontId="2"/>
  </si>
  <si>
    <t>B1</t>
    <phoneticPr fontId="3"/>
  </si>
  <si>
    <t>E1</t>
    <phoneticPr fontId="3"/>
  </si>
  <si>
    <t>F1</t>
    <phoneticPr fontId="3"/>
  </si>
  <si>
    <t>G1</t>
    <phoneticPr fontId="3"/>
  </si>
  <si>
    <t>B2</t>
  </si>
  <si>
    <t>E2</t>
  </si>
  <si>
    <t>F2</t>
  </si>
  <si>
    <t>G2</t>
  </si>
  <si>
    <t>B3</t>
  </si>
  <si>
    <t>E3</t>
  </si>
  <si>
    <t>F3</t>
  </si>
  <si>
    <t>G3</t>
  </si>
  <si>
    <t>B4</t>
  </si>
  <si>
    <t>E4</t>
  </si>
  <si>
    <t>F4</t>
  </si>
  <si>
    <t>G4</t>
  </si>
  <si>
    <t>B5</t>
  </si>
  <si>
    <t>E5</t>
  </si>
  <si>
    <t>F5</t>
  </si>
  <si>
    <t>G5</t>
  </si>
  <si>
    <t>B6</t>
  </si>
  <si>
    <t>E6</t>
  </si>
  <si>
    <t>F6</t>
  </si>
  <si>
    <t>G6</t>
  </si>
  <si>
    <t>B7</t>
  </si>
  <si>
    <t>E7</t>
  </si>
  <si>
    <t>F7</t>
  </si>
  <si>
    <t>G7</t>
  </si>
  <si>
    <t>B8</t>
  </si>
  <si>
    <t>E8</t>
  </si>
  <si>
    <t>F8</t>
  </si>
  <si>
    <t>G8</t>
  </si>
  <si>
    <t>B9</t>
  </si>
  <si>
    <t>E9</t>
  </si>
  <si>
    <t>F9</t>
  </si>
  <si>
    <t>G9</t>
  </si>
  <si>
    <t>B10</t>
  </si>
  <si>
    <t>E10</t>
  </si>
  <si>
    <t>F10</t>
  </si>
  <si>
    <t>G10</t>
  </si>
  <si>
    <t>B11</t>
  </si>
  <si>
    <t>E11</t>
  </si>
  <si>
    <t>F11</t>
  </si>
  <si>
    <t>G11</t>
  </si>
  <si>
    <t>B12</t>
  </si>
  <si>
    <t>E12</t>
  </si>
  <si>
    <t>F12</t>
  </si>
  <si>
    <t>G12</t>
  </si>
  <si>
    <t>B13</t>
  </si>
  <si>
    <t>E13</t>
  </si>
  <si>
    <t>F13</t>
  </si>
  <si>
    <t>G13</t>
  </si>
  <si>
    <t>B14</t>
  </si>
  <si>
    <t>E14</t>
  </si>
  <si>
    <t>F14</t>
  </si>
  <si>
    <t>G14</t>
  </si>
  <si>
    <t>B15</t>
  </si>
  <si>
    <t>E15</t>
  </si>
  <si>
    <t>F15</t>
  </si>
  <si>
    <t>G15</t>
  </si>
  <si>
    <t>B16</t>
  </si>
  <si>
    <t>E16</t>
  </si>
  <si>
    <t>F16</t>
  </si>
  <si>
    <t>G16</t>
  </si>
  <si>
    <t>B17</t>
  </si>
  <si>
    <t>E17</t>
  </si>
  <si>
    <t>F17</t>
  </si>
  <si>
    <t>G17</t>
  </si>
  <si>
    <t>B18</t>
  </si>
  <si>
    <t>E18</t>
  </si>
  <si>
    <t>F18</t>
  </si>
  <si>
    <t>G18</t>
  </si>
  <si>
    <t>B19</t>
  </si>
  <si>
    <t>E19</t>
  </si>
  <si>
    <t>F19</t>
  </si>
  <si>
    <t>G19</t>
  </si>
  <si>
    <t>B20</t>
  </si>
  <si>
    <t>E20</t>
  </si>
  <si>
    <t>F20</t>
  </si>
  <si>
    <t>G20</t>
  </si>
  <si>
    <t>B21</t>
  </si>
  <si>
    <t>E21</t>
  </si>
  <si>
    <t>F21</t>
  </si>
  <si>
    <t>G21</t>
  </si>
  <si>
    <t>B22</t>
  </si>
  <si>
    <t>E22</t>
  </si>
  <si>
    <t>F22</t>
  </si>
  <si>
    <t>G22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</si>
</sst>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76" formatCode="0.00&quot;日&quot;"/>
    <numFmt numFmtId="177" formatCode="0.0%"/>
    <numFmt numFmtId="178" formatCode="#,##0&quot;円&quot;"/>
    <numFmt numFmtId="179" formatCode="#,##0&quot;人&quot;"/>
    <numFmt numFmtId="180" formatCode="0&quot;日&quot;"/>
    <numFmt numFmtId="181" formatCode="[$-411]ge\.m\.d;@"/>
  </numFmts>
  <fonts count="19" x14ac:knownFonts="1">
    <font>
      <sz val="11"/>
      <color theme="1"/>
      <name val="ＭＳ Ｐゴシック"/>
      <family val="3"/>
      <charset val="128"/>
      <scheme val="minor"/>
    </font>
    <font>
      <sz val="10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name val="ＭＳ Ｐゴシック"/>
      <family val="3"/>
      <charset val="128"/>
    </font>
    <font>
      <sz val="9"/>
      <color indexed="8"/>
      <name val="ＭＳ Ｐゴシック"/>
      <family val="3"/>
      <charset val="128"/>
    </font>
    <font>
      <sz val="9"/>
      <color indexed="10"/>
      <name val="ＭＳ Ｐゴシック"/>
      <family val="3"/>
      <charset val="128"/>
    </font>
    <font>
      <sz val="20"/>
      <color indexed="8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u/>
      <sz val="11"/>
      <color theme="10"/>
      <name val="ＭＳ Ｐゴシック"/>
      <family val="3"/>
      <charset val="128"/>
    </font>
    <font>
      <sz val="9"/>
      <color theme="1"/>
      <name val="ＭＳ Ｐゴシック"/>
      <family val="3"/>
      <charset val="128"/>
      <scheme val="minor"/>
    </font>
    <font>
      <sz val="9"/>
      <name val="ＭＳ Ｐゴシック"/>
      <family val="3"/>
      <charset val="128"/>
      <scheme val="minor"/>
    </font>
    <font>
      <sz val="9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9"/>
      <color indexed="8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b/>
      <sz val="16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4506668294322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9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top"/>
      <protection locked="0"/>
    </xf>
  </cellStyleXfs>
  <cellXfs count="55">
    <xf numFmtId="0" fontId="0" fillId="0" borderId="0" xfId="0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2" xfId="0" applyFont="1" applyFill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4" fillId="0" borderId="1" xfId="0" applyFont="1" applyFill="1" applyBorder="1" applyAlignment="1" applyProtection="1">
      <alignment vertical="center"/>
    </xf>
    <xf numFmtId="177" fontId="10" fillId="0" borderId="0" xfId="1" applyNumberFormat="1" applyFont="1" applyBorder="1" applyAlignment="1" applyProtection="1">
      <alignment vertical="center"/>
    </xf>
    <xf numFmtId="177" fontId="10" fillId="0" borderId="2" xfId="1" applyNumberFormat="1" applyFont="1" applyBorder="1" applyAlignment="1" applyProtection="1">
      <alignment vertical="center"/>
    </xf>
    <xf numFmtId="0" fontId="12" fillId="0" borderId="0" xfId="0" applyFont="1" applyAlignment="1" applyProtection="1">
      <alignment vertical="top" wrapText="1"/>
    </xf>
    <xf numFmtId="0" fontId="12" fillId="0" borderId="0" xfId="0" applyFont="1" applyAlignment="1" applyProtection="1">
      <alignment vertical="top"/>
    </xf>
    <xf numFmtId="0" fontId="12" fillId="0" borderId="0" xfId="0" applyFont="1" applyAlignment="1" applyProtection="1">
      <alignment horizontal="right" vertical="center"/>
    </xf>
    <xf numFmtId="0" fontId="9" fillId="0" borderId="0" xfId="2" applyAlignment="1" applyProtection="1">
      <alignment horizontal="right" vertical="center"/>
    </xf>
    <xf numFmtId="0" fontId="12" fillId="0" borderId="0" xfId="0" applyFont="1" applyAlignment="1" applyProtection="1">
      <alignment horizontal="right" vertical="center" wrapText="1"/>
    </xf>
    <xf numFmtId="0" fontId="10" fillId="0" borderId="0" xfId="0" applyFont="1" applyAlignment="1" applyProtection="1">
      <alignment horizontal="right" vertical="center"/>
    </xf>
    <xf numFmtId="0" fontId="10" fillId="0" borderId="0" xfId="0" applyFont="1" applyAlignment="1" applyProtection="1">
      <alignment vertical="center" wrapText="1"/>
    </xf>
    <xf numFmtId="0" fontId="0" fillId="0" borderId="0" xfId="0" applyProtection="1">
      <alignment vertical="center"/>
    </xf>
    <xf numFmtId="14" fontId="10" fillId="0" borderId="0" xfId="0" applyNumberFormat="1" applyFont="1" applyAlignment="1" applyProtection="1">
      <alignment vertical="center"/>
    </xf>
    <xf numFmtId="181" fontId="10" fillId="0" borderId="0" xfId="0" applyNumberFormat="1" applyFont="1" applyAlignment="1" applyProtection="1">
      <alignment vertical="center"/>
    </xf>
    <xf numFmtId="49" fontId="4" fillId="0" borderId="0" xfId="0" applyNumberFormat="1" applyFont="1" applyFill="1" applyBorder="1" applyAlignment="1" applyProtection="1">
      <alignment horizontal="right" vertical="center"/>
    </xf>
    <xf numFmtId="0" fontId="10" fillId="0" borderId="1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 wrapText="1"/>
    </xf>
    <xf numFmtId="0" fontId="4" fillId="0" borderId="3" xfId="0" applyFont="1" applyFill="1" applyBorder="1" applyAlignment="1" applyProtection="1">
      <alignment vertical="center"/>
    </xf>
    <xf numFmtId="0" fontId="4" fillId="0" borderId="4" xfId="0" applyFont="1" applyFill="1" applyBorder="1" applyAlignment="1" applyProtection="1">
      <alignment vertical="center"/>
    </xf>
    <xf numFmtId="0" fontId="10" fillId="0" borderId="6" xfId="0" applyFont="1" applyBorder="1" applyAlignment="1" applyProtection="1">
      <alignment vertical="center"/>
    </xf>
    <xf numFmtId="0" fontId="10" fillId="0" borderId="9" xfId="0" applyFont="1" applyBorder="1" applyProtection="1">
      <alignment vertical="center"/>
    </xf>
    <xf numFmtId="0" fontId="13" fillId="0" borderId="0" xfId="0" applyFont="1" applyAlignment="1" applyProtection="1">
      <alignment horizontal="left" vertical="center"/>
    </xf>
    <xf numFmtId="0" fontId="9" fillId="0" borderId="0" xfId="2" applyAlignment="1" applyProtection="1">
      <alignment vertical="center"/>
    </xf>
    <xf numFmtId="178" fontId="10" fillId="3" borderId="0" xfId="0" applyNumberFormat="1" applyFont="1" applyFill="1" applyBorder="1" applyAlignment="1" applyProtection="1">
      <alignment vertical="center"/>
      <protection locked="0"/>
    </xf>
    <xf numFmtId="0" fontId="4" fillId="3" borderId="0" xfId="0" applyFont="1" applyFill="1" applyBorder="1" applyAlignment="1" applyProtection="1">
      <alignment vertical="center"/>
    </xf>
    <xf numFmtId="0" fontId="10" fillId="3" borderId="7" xfId="0" applyFont="1" applyFill="1" applyBorder="1" applyAlignment="1" applyProtection="1">
      <alignment horizontal="left" vertical="center"/>
      <protection locked="0"/>
    </xf>
    <xf numFmtId="178" fontId="10" fillId="0" borderId="2" xfId="0" applyNumberFormat="1" applyFont="1" applyFill="1" applyBorder="1" applyAlignment="1" applyProtection="1">
      <alignment vertical="center"/>
      <protection locked="0"/>
    </xf>
    <xf numFmtId="177" fontId="10" fillId="0" borderId="2" xfId="1" applyNumberFormat="1" applyFont="1" applyFill="1" applyBorder="1" applyAlignment="1" applyProtection="1">
      <alignment vertical="center"/>
    </xf>
    <xf numFmtId="0" fontId="10" fillId="0" borderId="8" xfId="0" applyFont="1" applyFill="1" applyBorder="1" applyAlignment="1" applyProtection="1">
      <alignment horizontal="left" vertical="center"/>
      <protection locked="0"/>
    </xf>
    <xf numFmtId="0" fontId="10" fillId="0" borderId="5" xfId="0" applyFont="1" applyBorder="1" applyAlignment="1" applyProtection="1">
      <alignment horizontal="center" vertical="center"/>
    </xf>
    <xf numFmtId="0" fontId="10" fillId="0" borderId="1" xfId="0" applyFont="1" applyBorder="1" applyAlignment="1" applyProtection="1">
      <alignment horizontal="center" vertical="center"/>
    </xf>
    <xf numFmtId="0" fontId="10" fillId="4" borderId="1" xfId="0" applyFont="1" applyFill="1" applyBorder="1" applyAlignment="1" applyProtection="1">
      <alignment vertical="center"/>
      <protection locked="0"/>
    </xf>
    <xf numFmtId="176" fontId="10" fillId="4" borderId="0" xfId="0" applyNumberFormat="1" applyFont="1" applyFill="1" applyBorder="1" applyAlignment="1" applyProtection="1">
      <alignment vertical="center"/>
      <protection locked="0"/>
    </xf>
    <xf numFmtId="0" fontId="10" fillId="4" borderId="7" xfId="0" applyFont="1" applyFill="1" applyBorder="1" applyAlignment="1" applyProtection="1">
      <alignment horizontal="left" vertical="center"/>
      <protection locked="0"/>
    </xf>
    <xf numFmtId="176" fontId="10" fillId="4" borderId="2" xfId="0" applyNumberFormat="1" applyFont="1" applyFill="1" applyBorder="1" applyAlignment="1" applyProtection="1">
      <alignment vertical="center"/>
      <protection locked="0"/>
    </xf>
    <xf numFmtId="0" fontId="10" fillId="4" borderId="8" xfId="0" applyFont="1" applyFill="1" applyBorder="1" applyAlignment="1" applyProtection="1">
      <alignment horizontal="left" vertical="center"/>
      <protection locked="0"/>
    </xf>
    <xf numFmtId="179" fontId="10" fillId="4" borderId="0" xfId="0" applyNumberFormat="1" applyFont="1" applyFill="1" applyBorder="1" applyAlignment="1" applyProtection="1">
      <alignment vertical="center"/>
      <protection locked="0"/>
    </xf>
    <xf numFmtId="178" fontId="10" fillId="4" borderId="0" xfId="0" applyNumberFormat="1" applyFont="1" applyFill="1" applyBorder="1" applyAlignment="1" applyProtection="1">
      <alignment vertical="center"/>
      <protection locked="0"/>
    </xf>
    <xf numFmtId="177" fontId="10" fillId="4" borderId="0" xfId="0" applyNumberFormat="1" applyFont="1" applyFill="1" applyBorder="1" applyAlignment="1" applyProtection="1">
      <alignment vertical="center"/>
      <protection locked="0"/>
    </xf>
    <xf numFmtId="180" fontId="10" fillId="4" borderId="0" xfId="0" applyNumberFormat="1" applyFont="1" applyFill="1" applyBorder="1" applyAlignment="1" applyProtection="1">
      <alignment vertical="center"/>
      <protection locked="0"/>
    </xf>
    <xf numFmtId="0" fontId="17" fillId="0" borderId="0" xfId="0" applyFont="1" applyAlignment="1" applyProtection="1">
      <alignment wrapText="1"/>
    </xf>
    <xf numFmtId="0" fontId="0" fillId="2" borderId="0" xfId="0" applyFill="1">
      <alignment vertical="center"/>
    </xf>
    <xf numFmtId="0" fontId="0" fillId="4" borderId="1" xfId="0" applyFill="1" applyBorder="1" applyAlignment="1" applyProtection="1">
      <alignment horizontal="left" vertical="center"/>
      <protection locked="0"/>
    </xf>
    <xf numFmtId="0" fontId="0" fillId="2" borderId="1" xfId="0" applyFill="1" applyBorder="1" applyAlignment="1" applyProtection="1">
      <alignment horizontal="left" vertical="center"/>
      <protection locked="0"/>
    </xf>
    <xf numFmtId="0" fontId="14" fillId="0" borderId="0" xfId="0" applyFont="1" applyBorder="1" applyAlignment="1" applyProtection="1">
      <alignment horizontal="right" vertical="center"/>
    </xf>
    <xf numFmtId="0" fontId="10" fillId="4" borderId="5" xfId="0" applyFont="1" applyFill="1" applyBorder="1" applyAlignment="1" applyProtection="1">
      <alignment horizontal="left" vertical="center"/>
      <protection locked="0"/>
    </xf>
    <xf numFmtId="0" fontId="10" fillId="2" borderId="1" xfId="0" applyFont="1" applyFill="1" applyBorder="1" applyAlignment="1" applyProtection="1">
      <alignment horizontal="left" vertical="center"/>
      <protection locked="0"/>
    </xf>
    <xf numFmtId="0" fontId="10" fillId="2" borderId="6" xfId="0" applyFont="1" applyFill="1" applyBorder="1" applyAlignment="1" applyProtection="1">
      <alignment horizontal="left" vertical="center"/>
      <protection locked="0"/>
    </xf>
  </cellXfs>
  <cellStyles count="3">
    <cellStyle name="パーセント" xfId="1" builtinId="5"/>
    <cellStyle name="ハイパーリンク" xfId="2" builtinId="8"/>
    <cellStyle name="標準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1066800</xdr:colOff>
      <xdr:row>0</xdr:row>
      <xdr:rowOff>123825</xdr:rowOff>
    </xdr:from>
    <xdr:ext cx="2674549" cy="323564"/>
    <xdr:sp macro="" textlink="">
      <xdr:nvSpPr>
        <xdr:cNvPr id="4" name="テキスト ボックス 3"/>
        <xdr:cNvSpPr txBox="1"/>
      </xdr:nvSpPr>
      <xdr:spPr>
        <a:xfrm>
          <a:off x="3886200" y="123825"/>
          <a:ext cx="2674549" cy="323564"/>
        </a:xfrm>
        <a:prstGeom prst="round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200"/>
            <a:t>平成</a:t>
          </a:r>
          <a:r>
            <a:rPr kumimoji="1" lang="en-US" altLang="ja-JP" sz="1200"/>
            <a:t>28</a:t>
          </a:r>
          <a:r>
            <a:rPr kumimoji="1" lang="ja-JP" altLang="en-US" sz="1200"/>
            <a:t>年度診療報酬改定影響率調査</a:t>
          </a:r>
        </a:p>
      </xdr:txBody>
    </xdr:sp>
    <xdr:clientData/>
  </xdr:oneCellAnchor>
  <xdr:oneCellAnchor>
    <xdr:from>
      <xdr:col>1</xdr:col>
      <xdr:colOff>104775</xdr:colOff>
      <xdr:row>0</xdr:row>
      <xdr:rowOff>533400</xdr:rowOff>
    </xdr:from>
    <xdr:ext cx="1917513" cy="392415"/>
    <xdr:sp macro="" textlink="">
      <xdr:nvSpPr>
        <xdr:cNvPr id="2" name="テキスト ボックス 1"/>
        <xdr:cNvSpPr txBox="1"/>
      </xdr:nvSpPr>
      <xdr:spPr>
        <a:xfrm>
          <a:off x="1866900" y="533400"/>
          <a:ext cx="1917513" cy="3924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800"/>
            <a:t>追跡調査</a:t>
          </a:r>
          <a:r>
            <a:rPr kumimoji="1" lang="en-US" altLang="ja-JP" sz="1800"/>
            <a:t>2</a:t>
          </a:r>
          <a:r>
            <a:rPr kumimoji="1" lang="ja-JP" altLang="en-US" sz="1800"/>
            <a:t>（影響）</a:t>
          </a:r>
        </a:p>
      </xdr:txBody>
    </xdr:sp>
    <xdr:clientData/>
  </xdr:oneCellAnchor>
  <xdr:twoCellAnchor>
    <xdr:from>
      <xdr:col>0</xdr:col>
      <xdr:colOff>114300</xdr:colOff>
      <xdr:row>2</xdr:row>
      <xdr:rowOff>200025</xdr:rowOff>
    </xdr:from>
    <xdr:to>
      <xdr:col>0</xdr:col>
      <xdr:colOff>600075</xdr:colOff>
      <xdr:row>2</xdr:row>
      <xdr:rowOff>1460025</xdr:rowOff>
    </xdr:to>
    <xdr:sp macro="" textlink="">
      <xdr:nvSpPr>
        <xdr:cNvPr id="5" name="テキスト ボックス 4"/>
        <xdr:cNvSpPr txBox="1"/>
      </xdr:nvSpPr>
      <xdr:spPr>
        <a:xfrm>
          <a:off x="114300" y="1162050"/>
          <a:ext cx="485775" cy="126000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 anchorCtr="0">
          <a:noAutofit/>
        </a:bodyPr>
        <a:lstStyle/>
        <a:p>
          <a:pPr algn="ctr"/>
          <a:r>
            <a:rPr kumimoji="1" lang="ja-JP" altLang="en-US" sz="1000"/>
            <a:t>調査</a:t>
          </a:r>
          <a:endParaRPr kumimoji="1" lang="en-US" altLang="ja-JP" sz="1000"/>
        </a:p>
        <a:p>
          <a:pPr algn="ctr"/>
          <a:r>
            <a:rPr kumimoji="1" lang="ja-JP" altLang="en-US" sz="1000"/>
            <a:t>対象</a:t>
          </a:r>
        </a:p>
      </xdr:txBody>
    </xdr:sp>
    <xdr:clientData/>
  </xdr:twoCellAnchor>
  <xdr:twoCellAnchor>
    <xdr:from>
      <xdr:col>0</xdr:col>
      <xdr:colOff>573883</xdr:colOff>
      <xdr:row>2</xdr:row>
      <xdr:rowOff>200025</xdr:rowOff>
    </xdr:from>
    <xdr:to>
      <xdr:col>6</xdr:col>
      <xdr:colOff>942975</xdr:colOff>
      <xdr:row>2</xdr:row>
      <xdr:rowOff>1460025</xdr:rowOff>
    </xdr:to>
    <xdr:sp macro="" textlink="">
      <xdr:nvSpPr>
        <xdr:cNvPr id="6" name="テキスト ボックス 5"/>
        <xdr:cNvSpPr txBox="1"/>
      </xdr:nvSpPr>
      <xdr:spPr>
        <a:xfrm>
          <a:off x="573883" y="1162050"/>
          <a:ext cx="6255542" cy="126000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 anchorCtr="0">
          <a:noAutofit/>
        </a:bodyPr>
        <a:lstStyle/>
        <a:p>
          <a:r>
            <a:rPr lang="ja-JP" altLang="en-US" sz="10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この調査は、平成</a:t>
          </a:r>
          <a:r>
            <a:rPr lang="en-US" altLang="ja-JP" sz="10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28</a:t>
          </a:r>
          <a:r>
            <a:rPr lang="ja-JP" altLang="en-US" sz="10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年度診療報酬改定で行われた「重症度、医療・看護必要度の見直し」について会員病院への影響を検証する調査です。</a:t>
          </a:r>
          <a:endParaRPr lang="en-US" altLang="ja-JP" sz="10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r>
            <a:rPr lang="ja-JP" altLang="en-US" sz="10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「</a:t>
          </a:r>
          <a:r>
            <a:rPr lang="ja-JP" altLang="ja-JP" sz="10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影響率調査（</a:t>
          </a:r>
          <a:r>
            <a:rPr lang="en-US" altLang="ja-JP" sz="10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4</a:t>
          </a:r>
          <a:r>
            <a:rPr lang="ja-JP" altLang="ja-JP" sz="10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－</a:t>
          </a:r>
          <a:r>
            <a:rPr lang="en-US" altLang="ja-JP" sz="10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6</a:t>
          </a:r>
          <a:r>
            <a:rPr lang="ja-JP" altLang="ja-JP" sz="10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月診療分）</a:t>
          </a:r>
          <a:r>
            <a:rPr lang="ja-JP" altLang="en-US" sz="10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」</a:t>
          </a:r>
          <a:r>
            <a:rPr lang="ja-JP" altLang="ja-JP" sz="10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の</a:t>
          </a:r>
          <a:r>
            <a:rPr lang="ja-JP" altLang="en-US" sz="10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以下の設問において、いずれかに該当する場合は調査対象です。</a:t>
          </a:r>
          <a:endParaRPr lang="en-US" altLang="ja-JP" sz="10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r>
            <a:rPr lang="ja-JP" altLang="en-US" sz="10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　・</a:t>
          </a:r>
          <a:r>
            <a:rPr lang="ja-JP" altLang="ja-JP" sz="10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「一般病棟入院基本料」（平成</a:t>
          </a:r>
          <a:r>
            <a:rPr lang="en-US" altLang="ja-JP" sz="10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28</a:t>
          </a:r>
          <a:r>
            <a:rPr lang="ja-JP" altLang="ja-JP" sz="10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年</a:t>
          </a:r>
          <a:r>
            <a:rPr lang="en-US" altLang="ja-JP" sz="10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3</a:t>
          </a:r>
          <a:r>
            <a:rPr lang="ja-JP" altLang="ja-JP" sz="10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月</a:t>
          </a:r>
          <a:r>
            <a:rPr lang="en-US" altLang="ja-JP" sz="10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31</a:t>
          </a:r>
          <a:r>
            <a:rPr lang="ja-JP" altLang="ja-JP" sz="10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日時点）において「</a:t>
          </a:r>
          <a:r>
            <a:rPr lang="en-US" altLang="ja-JP" sz="10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7</a:t>
          </a:r>
          <a:r>
            <a:rPr lang="ja-JP" altLang="ja-JP" sz="10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対</a:t>
          </a:r>
          <a:r>
            <a:rPr lang="en-US" altLang="ja-JP" sz="10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1</a:t>
          </a:r>
          <a:r>
            <a:rPr lang="ja-JP" altLang="ja-JP" sz="10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」を選択</a:t>
          </a:r>
          <a:endParaRPr lang="en-US" altLang="ja-JP" sz="10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r>
            <a:rPr kumimoji="1" lang="ja-JP" altLang="en-US" sz="10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　・「特定集中治療室管理料」（平成</a:t>
          </a:r>
          <a:r>
            <a:rPr kumimoji="1" lang="en-US" altLang="ja-JP" sz="10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28</a:t>
          </a:r>
          <a:r>
            <a:rPr kumimoji="1" lang="ja-JP" altLang="en-US" sz="10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年</a:t>
          </a:r>
          <a:r>
            <a:rPr kumimoji="1" lang="en-US" altLang="ja-JP" sz="10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3</a:t>
          </a:r>
          <a:r>
            <a:rPr kumimoji="1" lang="ja-JP" altLang="en-US" sz="10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月</a:t>
          </a:r>
          <a:r>
            <a:rPr kumimoji="1" lang="en-US" altLang="ja-JP" sz="10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31</a:t>
          </a:r>
          <a:r>
            <a:rPr kumimoji="1" lang="ja-JP" altLang="en-US" sz="10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日時点）において「算定あり」を選択</a:t>
          </a:r>
          <a:endParaRPr kumimoji="1" lang="en-US" altLang="ja-JP" sz="10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r>
            <a:rPr kumimoji="1" lang="ja-JP" altLang="en-US" sz="1000"/>
            <a:t>　・「ハイケアユニット入院医療管理料」（平成</a:t>
          </a:r>
          <a:r>
            <a:rPr kumimoji="1" lang="en-US" altLang="ja-JP" sz="1000"/>
            <a:t>28</a:t>
          </a:r>
          <a:r>
            <a:rPr kumimoji="1" lang="ja-JP" altLang="en-US" sz="1000"/>
            <a:t>年</a:t>
          </a:r>
          <a:r>
            <a:rPr kumimoji="1" lang="en-US" altLang="ja-JP" sz="1000"/>
            <a:t>3</a:t>
          </a:r>
          <a:r>
            <a:rPr kumimoji="1" lang="ja-JP" altLang="en-US" sz="1000"/>
            <a:t>月</a:t>
          </a:r>
          <a:r>
            <a:rPr kumimoji="1" lang="en-US" altLang="ja-JP" sz="1000"/>
            <a:t>31</a:t>
          </a:r>
          <a:r>
            <a:rPr kumimoji="1" lang="ja-JP" altLang="en-US" sz="1000"/>
            <a:t>日時点）において「算定あり」を選択</a:t>
          </a:r>
          <a:endParaRPr kumimoji="1" lang="en-US" altLang="ja-JP" sz="1000"/>
        </a:p>
      </xdr:txBody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N47"/>
  <sheetViews>
    <sheetView showGridLines="0" tabSelected="1" zoomScaleNormal="100" workbookViewId="0">
      <selection activeCell="A5" sqref="A5:B5"/>
    </sheetView>
  </sheetViews>
  <sheetFormatPr defaultColWidth="8.75" defaultRowHeight="15.75" customHeight="1" x14ac:dyDescent="0.15"/>
  <cols>
    <col min="1" max="1" width="23.125" style="1" customWidth="1"/>
    <col min="2" max="2" width="11.375" style="1" bestFit="1" customWidth="1"/>
    <col min="3" max="3" width="2.5" style="1" customWidth="1"/>
    <col min="4" max="4" width="23.125" style="1" customWidth="1"/>
    <col min="5" max="5" width="10.625" style="1" bestFit="1" customWidth="1"/>
    <col min="6" max="6" width="6.5" style="1" bestFit="1" customWidth="1"/>
    <col min="7" max="7" width="12.625" style="1" customWidth="1"/>
    <col min="8" max="8" width="8.75" style="1" customWidth="1"/>
    <col min="9" max="9" width="7.5" style="1" hidden="1" customWidth="1"/>
    <col min="10" max="10" width="7.625" style="1" customWidth="1"/>
    <col min="11" max="11" width="8.75" style="1" customWidth="1"/>
    <col min="12" max="16384" width="8.75" style="1"/>
  </cols>
  <sheetData>
    <row r="1" spans="1:14" ht="45" customHeight="1" x14ac:dyDescent="0.2">
      <c r="A1" s="47"/>
      <c r="I1" s="1" t="s">
        <v>12</v>
      </c>
    </row>
    <row r="2" spans="1:14" ht="30.75" customHeight="1" x14ac:dyDescent="0.15">
      <c r="A2" s="1" t="s">
        <v>8</v>
      </c>
      <c r="G2" s="16" t="s">
        <v>64</v>
      </c>
      <c r="I2" s="1" t="s">
        <v>13</v>
      </c>
      <c r="J2" s="6"/>
      <c r="K2" s="29"/>
      <c r="M2" s="17"/>
    </row>
    <row r="3" spans="1:14" ht="127.5" customHeight="1" x14ac:dyDescent="0.15">
      <c r="G3" s="16"/>
      <c r="I3" s="1" t="s">
        <v>19</v>
      </c>
      <c r="J3" s="6"/>
      <c r="K3" s="29"/>
      <c r="M3" s="17"/>
    </row>
    <row r="4" spans="1:14" ht="15.75" customHeight="1" x14ac:dyDescent="0.15">
      <c r="A4" s="5" t="s">
        <v>4</v>
      </c>
      <c r="E4" s="12"/>
      <c r="F4" s="12"/>
      <c r="I4" s="1" t="s">
        <v>14</v>
      </c>
    </row>
    <row r="5" spans="1:14" ht="15.75" customHeight="1" x14ac:dyDescent="0.15">
      <c r="A5" s="49"/>
      <c r="B5" s="50"/>
      <c r="E5" s="12"/>
      <c r="F5" s="12"/>
      <c r="G5" s="13" t="s">
        <v>65</v>
      </c>
      <c r="I5" s="1" t="s">
        <v>15</v>
      </c>
    </row>
    <row r="6" spans="1:14" ht="15.75" customHeight="1" x14ac:dyDescent="0.15">
      <c r="A6" s="18"/>
      <c r="B6" s="18"/>
      <c r="C6" s="2"/>
      <c r="D6" s="12"/>
      <c r="E6" s="11"/>
      <c r="F6" s="11"/>
      <c r="G6" s="13" t="s">
        <v>9</v>
      </c>
      <c r="I6" s="1" t="s">
        <v>16</v>
      </c>
    </row>
    <row r="7" spans="1:14" ht="15.75" customHeight="1" x14ac:dyDescent="0.15">
      <c r="A7" s="8" t="s">
        <v>12</v>
      </c>
      <c r="B7" s="38"/>
      <c r="C7" s="2"/>
      <c r="D7" s="12"/>
      <c r="E7" s="11"/>
      <c r="F7" s="11"/>
      <c r="I7" s="1" t="s">
        <v>17</v>
      </c>
    </row>
    <row r="8" spans="1:14" ht="15.75" customHeight="1" x14ac:dyDescent="0.15">
      <c r="A8"/>
      <c r="B8"/>
      <c r="C8" s="2"/>
      <c r="D8" s="11"/>
      <c r="E8" s="15"/>
      <c r="F8" s="11"/>
      <c r="G8" s="14"/>
      <c r="I8" s="1" t="s">
        <v>67</v>
      </c>
      <c r="N8"/>
    </row>
    <row r="9" spans="1:14" ht="15.75" customHeight="1" x14ac:dyDescent="0.15">
      <c r="A9"/>
      <c r="B9"/>
      <c r="C9" s="2"/>
      <c r="E9" s="51" t="s">
        <v>66</v>
      </c>
      <c r="F9" s="51"/>
      <c r="G9" s="51"/>
      <c r="I9" s="1" t="s">
        <v>18</v>
      </c>
    </row>
    <row r="10" spans="1:14" ht="15.75" customHeight="1" x14ac:dyDescent="0.15">
      <c r="A10"/>
      <c r="B10"/>
      <c r="C10" s="2"/>
      <c r="E10" s="51"/>
      <c r="F10" s="51"/>
      <c r="G10" s="51"/>
    </row>
    <row r="11" spans="1:14" ht="15.75" customHeight="1" x14ac:dyDescent="0.15">
      <c r="A11"/>
      <c r="B11"/>
      <c r="C11" s="2"/>
      <c r="D11" s="2"/>
      <c r="E11" s="51"/>
      <c r="F11" s="51"/>
      <c r="G11" s="51"/>
      <c r="H11" s="19"/>
      <c r="J11" s="7"/>
    </row>
    <row r="12" spans="1:14" ht="15.75" customHeight="1" x14ac:dyDescent="0.15">
      <c r="A12"/>
      <c r="B12"/>
      <c r="E12" s="18"/>
      <c r="F12" s="18"/>
      <c r="G12" s="16" t="s">
        <v>7</v>
      </c>
      <c r="H12" s="20"/>
    </row>
    <row r="13" spans="1:14" ht="15.75" customHeight="1" x14ac:dyDescent="0.15">
      <c r="A13"/>
      <c r="B13"/>
      <c r="E13" s="18"/>
      <c r="F13" s="18"/>
      <c r="G13" s="16" t="s">
        <v>2</v>
      </c>
      <c r="H13" s="21"/>
    </row>
    <row r="14" spans="1:14" ht="15.75" customHeight="1" x14ac:dyDescent="0.15">
      <c r="L14" s="4"/>
    </row>
    <row r="15" spans="1:14" ht="15.75" customHeight="1" x14ac:dyDescent="0.15">
      <c r="B15" s="1" t="str">
        <f>IF(B7="7対1","追跡調査対象です。追跡調査1（7対1動向）と追跡調査2（7対1影響率）も併せてご協力お願い申し上げます。","")</f>
        <v/>
      </c>
      <c r="E15" s="23"/>
      <c r="F15" s="23"/>
      <c r="G15" s="23"/>
    </row>
    <row r="16" spans="1:14" ht="13.5" customHeight="1" x14ac:dyDescent="0.15">
      <c r="E16" s="23"/>
      <c r="F16" s="23"/>
      <c r="G16" s="23"/>
    </row>
    <row r="17" spans="1:7" ht="15.75" customHeight="1" x14ac:dyDescent="0.15">
      <c r="A17" s="7" t="s">
        <v>6</v>
      </c>
      <c r="D17" s="23"/>
      <c r="E17" s="23"/>
      <c r="F17" s="23"/>
    </row>
    <row r="18" spans="1:7" ht="15.75" customHeight="1" x14ac:dyDescent="0.15">
      <c r="A18" s="4"/>
      <c r="B18" s="7"/>
      <c r="C18" s="7"/>
      <c r="D18" s="7"/>
      <c r="E18" s="7"/>
      <c r="F18" s="3" t="s">
        <v>1</v>
      </c>
    </row>
    <row r="19" spans="1:7" ht="15.75" customHeight="1" x14ac:dyDescent="0.15">
      <c r="A19" s="36" t="s">
        <v>11</v>
      </c>
      <c r="B19" s="22"/>
      <c r="C19" s="22"/>
      <c r="D19" s="37" t="s">
        <v>10</v>
      </c>
      <c r="E19" s="22"/>
      <c r="F19" s="22" t="s">
        <v>0</v>
      </c>
      <c r="G19" s="26" t="s">
        <v>5</v>
      </c>
    </row>
    <row r="20" spans="1:7" ht="15.75" customHeight="1" x14ac:dyDescent="0.15">
      <c r="A20" s="24" t="s">
        <v>30</v>
      </c>
      <c r="B20" s="39"/>
      <c r="C20" s="4"/>
      <c r="D20" s="4" t="s">
        <v>52</v>
      </c>
      <c r="E20" s="39"/>
      <c r="F20" s="9" t="e">
        <f>E20/B20</f>
        <v>#DIV/0!</v>
      </c>
      <c r="G20" s="40"/>
    </row>
    <row r="21" spans="1:7" ht="15.75" customHeight="1" x14ac:dyDescent="0.15">
      <c r="A21" s="24" t="s">
        <v>20</v>
      </c>
      <c r="B21" s="39"/>
      <c r="C21" s="4"/>
      <c r="D21" s="4" t="s">
        <v>42</v>
      </c>
      <c r="E21" s="39"/>
      <c r="F21" s="9" t="e">
        <f t="shared" ref="F21:F40" si="0">E21/B21</f>
        <v>#DIV/0!</v>
      </c>
      <c r="G21" s="40"/>
    </row>
    <row r="22" spans="1:7" ht="15.75" customHeight="1" x14ac:dyDescent="0.15">
      <c r="A22" s="24" t="s">
        <v>21</v>
      </c>
      <c r="B22" s="39"/>
      <c r="C22" s="4"/>
      <c r="D22" s="4" t="s">
        <v>43</v>
      </c>
      <c r="E22" s="39"/>
      <c r="F22" s="9" t="e">
        <f t="shared" si="0"/>
        <v>#DIV/0!</v>
      </c>
      <c r="G22" s="40"/>
    </row>
    <row r="23" spans="1:7" ht="15.75" customHeight="1" x14ac:dyDescent="0.15">
      <c r="A23" s="24" t="s">
        <v>31</v>
      </c>
      <c r="B23" s="39"/>
      <c r="C23" s="4"/>
      <c r="D23" s="4" t="s">
        <v>60</v>
      </c>
      <c r="E23" s="39"/>
      <c r="F23" s="9" t="e">
        <f t="shared" si="0"/>
        <v>#DIV/0!</v>
      </c>
      <c r="G23" s="40"/>
    </row>
    <row r="24" spans="1:7" ht="15.75" customHeight="1" x14ac:dyDescent="0.15">
      <c r="A24" s="24" t="s">
        <v>32</v>
      </c>
      <c r="B24" s="39"/>
      <c r="C24" s="4"/>
      <c r="D24" s="4" t="s">
        <v>61</v>
      </c>
      <c r="E24" s="39"/>
      <c r="F24" s="9" t="e">
        <f t="shared" si="0"/>
        <v>#DIV/0!</v>
      </c>
      <c r="G24" s="40"/>
    </row>
    <row r="25" spans="1:7" ht="15.75" customHeight="1" x14ac:dyDescent="0.15">
      <c r="A25" s="25" t="s">
        <v>33</v>
      </c>
      <c r="B25" s="41"/>
      <c r="C25" s="5"/>
      <c r="D25" s="5" t="s">
        <v>62</v>
      </c>
      <c r="E25" s="41"/>
      <c r="F25" s="10" t="e">
        <f t="shared" si="0"/>
        <v>#DIV/0!</v>
      </c>
      <c r="G25" s="42"/>
    </row>
    <row r="26" spans="1:7" ht="15.75" customHeight="1" x14ac:dyDescent="0.15">
      <c r="A26" s="24" t="s">
        <v>22</v>
      </c>
      <c r="B26" s="43"/>
      <c r="C26" s="4"/>
      <c r="D26" s="4" t="s">
        <v>44</v>
      </c>
      <c r="E26" s="43"/>
      <c r="F26" s="9" t="e">
        <f t="shared" si="0"/>
        <v>#DIV/0!</v>
      </c>
      <c r="G26" s="40"/>
    </row>
    <row r="27" spans="1:7" ht="15.75" customHeight="1" x14ac:dyDescent="0.15">
      <c r="A27" s="24" t="s">
        <v>23</v>
      </c>
      <c r="B27" s="44"/>
      <c r="C27" s="4"/>
      <c r="D27" s="4" t="s">
        <v>45</v>
      </c>
      <c r="E27" s="44"/>
      <c r="F27" s="9" t="e">
        <f t="shared" si="0"/>
        <v>#DIV/0!</v>
      </c>
      <c r="G27" s="40"/>
    </row>
    <row r="28" spans="1:7" ht="15.75" customHeight="1" x14ac:dyDescent="0.15">
      <c r="A28" s="24" t="s">
        <v>24</v>
      </c>
      <c r="B28" s="45"/>
      <c r="C28" s="4"/>
      <c r="D28" s="4" t="s">
        <v>46</v>
      </c>
      <c r="E28" s="45"/>
      <c r="F28" s="9" t="e">
        <f t="shared" si="0"/>
        <v>#DIV/0!</v>
      </c>
      <c r="G28" s="40"/>
    </row>
    <row r="29" spans="1:7" ht="15.75" customHeight="1" x14ac:dyDescent="0.15">
      <c r="A29" s="24" t="s">
        <v>25</v>
      </c>
      <c r="B29" s="30" t="e">
        <f>B27/B26</f>
        <v>#DIV/0!</v>
      </c>
      <c r="C29" s="31"/>
      <c r="D29" s="4" t="s">
        <v>47</v>
      </c>
      <c r="E29" s="30" t="e">
        <f>E27/E26</f>
        <v>#DIV/0!</v>
      </c>
      <c r="F29" s="9" t="e">
        <f t="shared" si="0"/>
        <v>#DIV/0!</v>
      </c>
      <c r="G29" s="32"/>
    </row>
    <row r="30" spans="1:7" ht="15.75" customHeight="1" x14ac:dyDescent="0.15">
      <c r="A30" s="24" t="s">
        <v>26</v>
      </c>
      <c r="B30" s="46"/>
      <c r="C30" s="4"/>
      <c r="D30" s="4" t="s">
        <v>48</v>
      </c>
      <c r="E30" s="46"/>
      <c r="F30" s="9" t="e">
        <f t="shared" si="0"/>
        <v>#DIV/0!</v>
      </c>
      <c r="G30" s="40"/>
    </row>
    <row r="31" spans="1:7" ht="15.75" customHeight="1" x14ac:dyDescent="0.15">
      <c r="A31" s="24" t="s">
        <v>27</v>
      </c>
      <c r="B31" s="43"/>
      <c r="C31" s="4"/>
      <c r="D31" s="4" t="s">
        <v>49</v>
      </c>
      <c r="E31" s="43"/>
      <c r="F31" s="9" t="e">
        <f t="shared" si="0"/>
        <v>#DIV/0!</v>
      </c>
      <c r="G31" s="40"/>
    </row>
    <row r="32" spans="1:7" ht="15.75" customHeight="1" x14ac:dyDescent="0.15">
      <c r="A32" s="24" t="s">
        <v>28</v>
      </c>
      <c r="B32" s="43"/>
      <c r="C32" s="4"/>
      <c r="D32" s="4" t="s">
        <v>50</v>
      </c>
      <c r="E32" s="43"/>
      <c r="F32" s="9" t="e">
        <f t="shared" si="0"/>
        <v>#DIV/0!</v>
      </c>
      <c r="G32" s="40"/>
    </row>
    <row r="33" spans="1:7" ht="15.75" customHeight="1" x14ac:dyDescent="0.15">
      <c r="A33" s="25" t="s">
        <v>29</v>
      </c>
      <c r="B33" s="33" t="e">
        <f>B32/B31</f>
        <v>#DIV/0!</v>
      </c>
      <c r="C33" s="5"/>
      <c r="D33" s="5" t="s">
        <v>51</v>
      </c>
      <c r="E33" s="33" t="e">
        <f>E32/E31</f>
        <v>#DIV/0!</v>
      </c>
      <c r="F33" s="34" t="e">
        <f t="shared" si="0"/>
        <v>#DIV/0!</v>
      </c>
      <c r="G33" s="35"/>
    </row>
    <row r="34" spans="1:7" ht="15.75" customHeight="1" x14ac:dyDescent="0.15">
      <c r="A34" s="24" t="s">
        <v>41</v>
      </c>
      <c r="B34" s="43"/>
      <c r="C34" s="4"/>
      <c r="D34" s="4" t="s">
        <v>63</v>
      </c>
      <c r="E34" s="43"/>
      <c r="F34" s="9" t="e">
        <f t="shared" si="0"/>
        <v>#DIV/0!</v>
      </c>
      <c r="G34" s="40"/>
    </row>
    <row r="35" spans="1:7" ht="15.75" customHeight="1" x14ac:dyDescent="0.15">
      <c r="A35" s="24" t="s">
        <v>34</v>
      </c>
      <c r="B35" s="44"/>
      <c r="C35" s="4"/>
      <c r="D35" s="4" t="s">
        <v>53</v>
      </c>
      <c r="E35" s="44"/>
      <c r="F35" s="9" t="e">
        <f t="shared" si="0"/>
        <v>#DIV/0!</v>
      </c>
      <c r="G35" s="40"/>
    </row>
    <row r="36" spans="1:7" ht="15.75" customHeight="1" x14ac:dyDescent="0.15">
      <c r="A36" s="24" t="s">
        <v>35</v>
      </c>
      <c r="B36" s="45"/>
      <c r="C36" s="4"/>
      <c r="D36" s="4" t="s">
        <v>54</v>
      </c>
      <c r="E36" s="45"/>
      <c r="F36" s="9" t="e">
        <f t="shared" ref="F36:F37" si="1">E36/B36</f>
        <v>#DIV/0!</v>
      </c>
      <c r="G36" s="40"/>
    </row>
    <row r="37" spans="1:7" ht="15.75" customHeight="1" x14ac:dyDescent="0.15">
      <c r="A37" s="24" t="s">
        <v>36</v>
      </c>
      <c r="B37" s="30" t="e">
        <f>B35/B34</f>
        <v>#DIV/0!</v>
      </c>
      <c r="C37" s="31"/>
      <c r="D37" s="4" t="s">
        <v>55</v>
      </c>
      <c r="E37" s="30" t="e">
        <f>E35/E34</f>
        <v>#DIV/0!</v>
      </c>
      <c r="F37" s="9" t="e">
        <f t="shared" si="1"/>
        <v>#DIV/0!</v>
      </c>
      <c r="G37" s="32"/>
    </row>
    <row r="38" spans="1:7" ht="15.75" customHeight="1" x14ac:dyDescent="0.15">
      <c r="A38" s="24" t="s">
        <v>37</v>
      </c>
      <c r="B38" s="46"/>
      <c r="C38" s="4"/>
      <c r="D38" s="4" t="s">
        <v>56</v>
      </c>
      <c r="E38" s="46"/>
      <c r="F38" s="9" t="e">
        <f t="shared" si="0"/>
        <v>#DIV/0!</v>
      </c>
      <c r="G38" s="40"/>
    </row>
    <row r="39" spans="1:7" ht="15.75" customHeight="1" x14ac:dyDescent="0.15">
      <c r="A39" s="24" t="s">
        <v>38</v>
      </c>
      <c r="B39" s="43"/>
      <c r="C39" s="4"/>
      <c r="D39" s="4" t="s">
        <v>57</v>
      </c>
      <c r="E39" s="43"/>
      <c r="F39" s="9" t="e">
        <f t="shared" si="0"/>
        <v>#DIV/0!</v>
      </c>
      <c r="G39" s="40"/>
    </row>
    <row r="40" spans="1:7" ht="15.75" customHeight="1" x14ac:dyDescent="0.15">
      <c r="A40" s="24" t="s">
        <v>39</v>
      </c>
      <c r="B40" s="44"/>
      <c r="C40" s="4"/>
      <c r="D40" s="4" t="s">
        <v>58</v>
      </c>
      <c r="E40" s="44"/>
      <c r="F40" s="9" t="e">
        <f t="shared" si="0"/>
        <v>#DIV/0!</v>
      </c>
      <c r="G40" s="40"/>
    </row>
    <row r="41" spans="1:7" ht="15.75" customHeight="1" x14ac:dyDescent="0.15">
      <c r="A41" s="25" t="s">
        <v>40</v>
      </c>
      <c r="B41" s="33" t="e">
        <f>B40/B39</f>
        <v>#DIV/0!</v>
      </c>
      <c r="C41" s="5"/>
      <c r="D41" s="5" t="s">
        <v>59</v>
      </c>
      <c r="E41" s="33" t="e">
        <f>E40/E39</f>
        <v>#DIV/0!</v>
      </c>
      <c r="F41" s="34" t="e">
        <f t="shared" ref="F41" si="2">E41/B41</f>
        <v>#DIV/0!</v>
      </c>
      <c r="G41" s="35"/>
    </row>
    <row r="42" spans="1:7" ht="15.75" customHeight="1" x14ac:dyDescent="0.15">
      <c r="A42" s="4"/>
      <c r="B42" s="4"/>
      <c r="C42" s="4"/>
      <c r="E42" s="4"/>
      <c r="F42" s="4"/>
      <c r="G42" s="4"/>
    </row>
    <row r="43" spans="1:7" ht="36" customHeight="1" x14ac:dyDescent="0.15">
      <c r="A43" s="27" t="s">
        <v>3</v>
      </c>
      <c r="B43" s="52"/>
      <c r="C43" s="53"/>
      <c r="D43" s="53"/>
      <c r="E43" s="53"/>
      <c r="F43" s="53"/>
      <c r="G43" s="54"/>
    </row>
    <row r="44" spans="1:7" ht="11.25" x14ac:dyDescent="0.15">
      <c r="A44" s="2"/>
      <c r="B44" s="2"/>
      <c r="C44" s="2"/>
      <c r="D44" s="2"/>
      <c r="E44" s="2"/>
      <c r="F44" s="2"/>
      <c r="G44" s="2"/>
    </row>
    <row r="45" spans="1:7" ht="14.25" x14ac:dyDescent="0.15">
      <c r="A45" s="28"/>
      <c r="B45" s="2"/>
      <c r="C45" s="2"/>
      <c r="D45" s="2"/>
      <c r="E45" s="2"/>
      <c r="F45" s="2"/>
      <c r="G45" s="2"/>
    </row>
    <row r="46" spans="1:7" ht="11.25" x14ac:dyDescent="0.15">
      <c r="B46" s="2"/>
      <c r="C46" s="2"/>
      <c r="D46" s="2"/>
      <c r="E46" s="2"/>
      <c r="F46" s="2"/>
      <c r="G46" s="2"/>
    </row>
    <row r="47" spans="1:7" ht="15.75" customHeight="1" x14ac:dyDescent="0.15">
      <c r="G47" s="18"/>
    </row>
  </sheetData>
  <mergeCells count="3">
    <mergeCell ref="A5:B5"/>
    <mergeCell ref="E9:G11"/>
    <mergeCell ref="B43:G43"/>
  </mergeCells>
  <phoneticPr fontId="2"/>
  <conditionalFormatting sqref="F38:F40 F20:F35">
    <cfRule type="cellIs" dxfId="3" priority="12" stopIfTrue="1" operator="notBetween">
      <formula>0.9</formula>
      <formula>1.1</formula>
    </cfRule>
  </conditionalFormatting>
  <conditionalFormatting sqref="B15">
    <cfRule type="containsText" dxfId="2" priority="7" operator="containsText" text="追跡">
      <formula>NOT(ISERROR(SEARCH("追跡",B15)))</formula>
    </cfRule>
  </conditionalFormatting>
  <conditionalFormatting sqref="F36:F37">
    <cfRule type="cellIs" dxfId="1" priority="6" stopIfTrue="1" operator="notBetween">
      <formula>0.9</formula>
      <formula>1.1</formula>
    </cfRule>
  </conditionalFormatting>
  <conditionalFormatting sqref="F41">
    <cfRule type="cellIs" dxfId="0" priority="3" stopIfTrue="1" operator="notBetween">
      <formula>0.9</formula>
      <formula>1.1</formula>
    </cfRule>
  </conditionalFormatting>
  <dataValidations xWindow="315" yWindow="499" count="4">
    <dataValidation type="decimal" allowBlank="1" showInputMessage="1" showErrorMessage="1" sqref="B20:B25 E20:E25">
      <formula1>0</formula1>
      <formula2>999</formula2>
    </dataValidation>
    <dataValidation type="whole" allowBlank="1" showInputMessage="1" showErrorMessage="1" sqref="E34:E35 B34:B35 E26:E27 E31:E32 B31:B32 B39:B40 E39:E40 B26:B27">
      <formula1>0</formula1>
      <formula2>99999999999</formula2>
    </dataValidation>
    <dataValidation type="whole" allowBlank="1" showInputMessage="1" showErrorMessage="1" sqref="B30 E30 B38 E38">
      <formula1>0</formula1>
      <formula2>31</formula2>
    </dataValidation>
    <dataValidation type="list" allowBlank="1" showInputMessage="1" showErrorMessage="1" sqref="B7">
      <formula1>$I$2:$I$9</formula1>
    </dataValidation>
  </dataValidations>
  <pageMargins left="0.70866141732283472" right="0.70866141732283472" top="0.55118110236220474" bottom="0.35433070866141736" header="0.31496062992125984" footer="0.31496062992125984"/>
  <pageSetup paperSize="9" scale="99" orientation="portrait" errors="blank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U22"/>
  <sheetViews>
    <sheetView zoomScale="80" zoomScaleNormal="80" workbookViewId="0">
      <selection activeCell="I1" sqref="I1:CU2"/>
    </sheetView>
  </sheetViews>
  <sheetFormatPr defaultRowHeight="13.5" x14ac:dyDescent="0.15"/>
  <cols>
    <col min="1" max="1" width="27" bestFit="1" customWidth="1"/>
    <col min="4" max="4" width="27" bestFit="1" customWidth="1"/>
  </cols>
  <sheetData>
    <row r="1" spans="1:99" x14ac:dyDescent="0.15">
      <c r="A1" t="str">
        <f>調査票!A20</f>
        <v>H27.9　平均在院日数（一般）</v>
      </c>
      <c r="B1" s="48">
        <f>調査票!B20</f>
        <v>0</v>
      </c>
      <c r="C1">
        <f>調査票!C20</f>
        <v>0</v>
      </c>
      <c r="D1" t="str">
        <f>調査票!D20</f>
        <v>H28.9　平均在院日数（一般）</v>
      </c>
      <c r="E1" s="48">
        <f>調査票!E20</f>
        <v>0</v>
      </c>
      <c r="F1" s="48" t="e">
        <f>調査票!F20</f>
        <v>#DIV/0!</v>
      </c>
      <c r="G1" s="48">
        <f>調査票!G20</f>
        <v>0</v>
      </c>
      <c r="I1" t="str">
        <f>調査票!$A$4</f>
        <v>病院名</v>
      </c>
      <c r="J1" t="str">
        <f>調査票!$A$7</f>
        <v>一般病棟入院基本料</v>
      </c>
      <c r="K1" t="str">
        <f>調査票!$A$43</f>
        <v>備考（自由記載）</v>
      </c>
      <c r="L1" t="s">
        <v>68</v>
      </c>
      <c r="M1" t="s">
        <v>69</v>
      </c>
      <c r="N1" t="s">
        <v>70</v>
      </c>
      <c r="O1" t="s">
        <v>71</v>
      </c>
      <c r="P1" t="s">
        <v>72</v>
      </c>
      <c r="Q1" t="s">
        <v>73</v>
      </c>
      <c r="R1" t="s">
        <v>74</v>
      </c>
      <c r="S1" t="s">
        <v>75</v>
      </c>
      <c r="T1" t="s">
        <v>76</v>
      </c>
      <c r="U1" t="s">
        <v>77</v>
      </c>
      <c r="V1" t="s">
        <v>78</v>
      </c>
      <c r="W1" t="s">
        <v>79</v>
      </c>
      <c r="X1" t="s">
        <v>80</v>
      </c>
      <c r="Y1" t="s">
        <v>81</v>
      </c>
      <c r="Z1" t="s">
        <v>82</v>
      </c>
      <c r="AA1" t="s">
        <v>83</v>
      </c>
      <c r="AB1" t="s">
        <v>84</v>
      </c>
      <c r="AC1" t="s">
        <v>85</v>
      </c>
      <c r="AD1" t="s">
        <v>86</v>
      </c>
      <c r="AE1" t="s">
        <v>87</v>
      </c>
      <c r="AF1" t="s">
        <v>88</v>
      </c>
      <c r="AG1" t="s">
        <v>89</v>
      </c>
      <c r="AH1" t="s">
        <v>90</v>
      </c>
      <c r="AI1" t="s">
        <v>91</v>
      </c>
      <c r="AJ1" t="s">
        <v>92</v>
      </c>
      <c r="AK1" t="s">
        <v>93</v>
      </c>
      <c r="AL1" t="s">
        <v>94</v>
      </c>
      <c r="AM1" t="s">
        <v>95</v>
      </c>
      <c r="AN1" t="s">
        <v>96</v>
      </c>
      <c r="AO1" t="s">
        <v>97</v>
      </c>
      <c r="AP1" t="s">
        <v>98</v>
      </c>
      <c r="AQ1" t="s">
        <v>99</v>
      </c>
      <c r="AR1" t="s">
        <v>100</v>
      </c>
      <c r="AS1" t="s">
        <v>101</v>
      </c>
      <c r="AT1" t="s">
        <v>102</v>
      </c>
      <c r="AU1" t="s">
        <v>103</v>
      </c>
      <c r="AV1" t="s">
        <v>104</v>
      </c>
      <c r="AW1" t="s">
        <v>105</v>
      </c>
      <c r="AX1" t="s">
        <v>106</v>
      </c>
      <c r="AY1" t="s">
        <v>107</v>
      </c>
      <c r="AZ1" t="s">
        <v>108</v>
      </c>
      <c r="BA1" t="s">
        <v>109</v>
      </c>
      <c r="BB1" t="s">
        <v>110</v>
      </c>
      <c r="BC1" t="s">
        <v>111</v>
      </c>
      <c r="BD1" t="s">
        <v>112</v>
      </c>
      <c r="BE1" t="s">
        <v>113</v>
      </c>
      <c r="BF1" t="s">
        <v>114</v>
      </c>
      <c r="BG1" t="s">
        <v>115</v>
      </c>
      <c r="BH1" t="s">
        <v>116</v>
      </c>
      <c r="BI1" t="s">
        <v>117</v>
      </c>
      <c r="BJ1" t="s">
        <v>118</v>
      </c>
      <c r="BK1" t="s">
        <v>119</v>
      </c>
      <c r="BL1" t="s">
        <v>120</v>
      </c>
      <c r="BM1" t="s">
        <v>121</v>
      </c>
      <c r="BN1" t="s">
        <v>122</v>
      </c>
      <c r="BO1" t="s">
        <v>123</v>
      </c>
      <c r="BP1" t="s">
        <v>124</v>
      </c>
      <c r="BQ1" t="s">
        <v>125</v>
      </c>
      <c r="BR1" t="s">
        <v>126</v>
      </c>
      <c r="BS1" t="s">
        <v>127</v>
      </c>
      <c r="BT1" t="s">
        <v>128</v>
      </c>
      <c r="BU1" t="s">
        <v>129</v>
      </c>
      <c r="BV1" t="s">
        <v>130</v>
      </c>
      <c r="BW1" t="s">
        <v>131</v>
      </c>
      <c r="BX1" t="s">
        <v>132</v>
      </c>
      <c r="BY1" t="s">
        <v>133</v>
      </c>
      <c r="BZ1" t="s">
        <v>134</v>
      </c>
      <c r="CA1" t="s">
        <v>135</v>
      </c>
      <c r="CB1" t="s">
        <v>136</v>
      </c>
      <c r="CC1" t="s">
        <v>137</v>
      </c>
      <c r="CD1" t="s">
        <v>138</v>
      </c>
      <c r="CE1" t="s">
        <v>139</v>
      </c>
      <c r="CF1" t="s">
        <v>140</v>
      </c>
      <c r="CG1" t="s">
        <v>141</v>
      </c>
      <c r="CH1" t="s">
        <v>142</v>
      </c>
      <c r="CI1" t="s">
        <v>143</v>
      </c>
      <c r="CJ1" t="s">
        <v>144</v>
      </c>
      <c r="CK1" t="s">
        <v>145</v>
      </c>
      <c r="CL1" t="s">
        <v>146</v>
      </c>
      <c r="CM1" t="s">
        <v>147</v>
      </c>
      <c r="CN1" t="s">
        <v>148</v>
      </c>
      <c r="CO1" t="s">
        <v>149</v>
      </c>
      <c r="CP1" t="s">
        <v>150</v>
      </c>
      <c r="CQ1" t="s">
        <v>151</v>
      </c>
      <c r="CR1" t="s">
        <v>152</v>
      </c>
      <c r="CS1" t="s">
        <v>153</v>
      </c>
      <c r="CT1" t="s">
        <v>154</v>
      </c>
      <c r="CU1" t="s">
        <v>155</v>
      </c>
    </row>
    <row r="2" spans="1:99" x14ac:dyDescent="0.15">
      <c r="A2" t="str">
        <f>調査票!A21</f>
        <v>H27.9　平均在院日数（療養）</v>
      </c>
      <c r="B2" s="48">
        <f>調査票!B21</f>
        <v>0</v>
      </c>
      <c r="C2">
        <f>調査票!C21</f>
        <v>0</v>
      </c>
      <c r="D2" t="str">
        <f>調査票!D21</f>
        <v>H28.9　平均在院日数（療養）</v>
      </c>
      <c r="E2" s="48">
        <f>調査票!E21</f>
        <v>0</v>
      </c>
      <c r="F2" s="48" t="e">
        <f>調査票!F21</f>
        <v>#DIV/0!</v>
      </c>
      <c r="G2" s="48">
        <f>調査票!G21</f>
        <v>0</v>
      </c>
      <c r="I2">
        <f>調査票!$A$5</f>
        <v>0</v>
      </c>
      <c r="J2">
        <f>調査票!$B$7</f>
        <v>0</v>
      </c>
      <c r="K2">
        <f>調査票!$B$43</f>
        <v>0</v>
      </c>
      <c r="L2">
        <f ca="1">INDIRECT(L1)</f>
        <v>0</v>
      </c>
      <c r="M2">
        <f t="shared" ref="M2:BX2" ca="1" si="0">INDIRECT(M1)</f>
        <v>0</v>
      </c>
      <c r="N2" t="e">
        <f t="shared" ca="1" si="0"/>
        <v>#DIV/0!</v>
      </c>
      <c r="O2">
        <f t="shared" ca="1" si="0"/>
        <v>0</v>
      </c>
      <c r="P2">
        <f t="shared" ca="1" si="0"/>
        <v>0</v>
      </c>
      <c r="Q2">
        <f t="shared" ca="1" si="0"/>
        <v>0</v>
      </c>
      <c r="R2" t="e">
        <f t="shared" ca="1" si="0"/>
        <v>#DIV/0!</v>
      </c>
      <c r="S2">
        <f t="shared" ca="1" si="0"/>
        <v>0</v>
      </c>
      <c r="T2">
        <f t="shared" ca="1" si="0"/>
        <v>0</v>
      </c>
      <c r="U2">
        <f t="shared" ca="1" si="0"/>
        <v>0</v>
      </c>
      <c r="V2" t="e">
        <f t="shared" ca="1" si="0"/>
        <v>#DIV/0!</v>
      </c>
      <c r="W2">
        <f t="shared" ca="1" si="0"/>
        <v>0</v>
      </c>
      <c r="X2">
        <f t="shared" ca="1" si="0"/>
        <v>0</v>
      </c>
      <c r="Y2">
        <f t="shared" ca="1" si="0"/>
        <v>0</v>
      </c>
      <c r="Z2" t="e">
        <f t="shared" ca="1" si="0"/>
        <v>#DIV/0!</v>
      </c>
      <c r="AA2">
        <f t="shared" ca="1" si="0"/>
        <v>0</v>
      </c>
      <c r="AB2">
        <f t="shared" ca="1" si="0"/>
        <v>0</v>
      </c>
      <c r="AC2">
        <f t="shared" ca="1" si="0"/>
        <v>0</v>
      </c>
      <c r="AD2" t="e">
        <f t="shared" ca="1" si="0"/>
        <v>#DIV/0!</v>
      </c>
      <c r="AE2">
        <f t="shared" ca="1" si="0"/>
        <v>0</v>
      </c>
      <c r="AF2">
        <f t="shared" ca="1" si="0"/>
        <v>0</v>
      </c>
      <c r="AG2">
        <f t="shared" ca="1" si="0"/>
        <v>0</v>
      </c>
      <c r="AH2" t="e">
        <f t="shared" ca="1" si="0"/>
        <v>#DIV/0!</v>
      </c>
      <c r="AI2">
        <f t="shared" ca="1" si="0"/>
        <v>0</v>
      </c>
      <c r="AJ2">
        <f t="shared" ca="1" si="0"/>
        <v>0</v>
      </c>
      <c r="AK2">
        <f t="shared" ca="1" si="0"/>
        <v>0</v>
      </c>
      <c r="AL2" t="e">
        <f t="shared" ca="1" si="0"/>
        <v>#DIV/0!</v>
      </c>
      <c r="AM2">
        <f t="shared" ca="1" si="0"/>
        <v>0</v>
      </c>
      <c r="AN2">
        <f t="shared" ca="1" si="0"/>
        <v>0</v>
      </c>
      <c r="AO2">
        <f t="shared" ca="1" si="0"/>
        <v>0</v>
      </c>
      <c r="AP2" t="e">
        <f t="shared" ca="1" si="0"/>
        <v>#DIV/0!</v>
      </c>
      <c r="AQ2">
        <f t="shared" ca="1" si="0"/>
        <v>0</v>
      </c>
      <c r="AR2">
        <f t="shared" ca="1" si="0"/>
        <v>0</v>
      </c>
      <c r="AS2">
        <f t="shared" ca="1" si="0"/>
        <v>0</v>
      </c>
      <c r="AT2" t="e">
        <f t="shared" ca="1" si="0"/>
        <v>#DIV/0!</v>
      </c>
      <c r="AU2">
        <f t="shared" ca="1" si="0"/>
        <v>0</v>
      </c>
      <c r="AV2" t="e">
        <f t="shared" ca="1" si="0"/>
        <v>#DIV/0!</v>
      </c>
      <c r="AW2" t="e">
        <f t="shared" ca="1" si="0"/>
        <v>#DIV/0!</v>
      </c>
      <c r="AX2" t="e">
        <f t="shared" ca="1" si="0"/>
        <v>#DIV/0!</v>
      </c>
      <c r="AY2">
        <f t="shared" ca="1" si="0"/>
        <v>0</v>
      </c>
      <c r="AZ2">
        <f t="shared" ca="1" si="0"/>
        <v>0</v>
      </c>
      <c r="BA2">
        <f t="shared" ca="1" si="0"/>
        <v>0</v>
      </c>
      <c r="BB2" t="e">
        <f t="shared" ca="1" si="0"/>
        <v>#DIV/0!</v>
      </c>
      <c r="BC2">
        <f t="shared" ca="1" si="0"/>
        <v>0</v>
      </c>
      <c r="BD2">
        <f t="shared" ca="1" si="0"/>
        <v>0</v>
      </c>
      <c r="BE2">
        <f t="shared" ca="1" si="0"/>
        <v>0</v>
      </c>
      <c r="BF2" t="e">
        <f t="shared" ca="1" si="0"/>
        <v>#DIV/0!</v>
      </c>
      <c r="BG2">
        <f t="shared" ca="1" si="0"/>
        <v>0</v>
      </c>
      <c r="BH2">
        <f t="shared" ca="1" si="0"/>
        <v>0</v>
      </c>
      <c r="BI2">
        <f t="shared" ca="1" si="0"/>
        <v>0</v>
      </c>
      <c r="BJ2" t="e">
        <f t="shared" ca="1" si="0"/>
        <v>#DIV/0!</v>
      </c>
      <c r="BK2">
        <f t="shared" ca="1" si="0"/>
        <v>0</v>
      </c>
      <c r="BL2" t="e">
        <f t="shared" ca="1" si="0"/>
        <v>#DIV/0!</v>
      </c>
      <c r="BM2" t="e">
        <f t="shared" ca="1" si="0"/>
        <v>#DIV/0!</v>
      </c>
      <c r="BN2" t="e">
        <f t="shared" ca="1" si="0"/>
        <v>#DIV/0!</v>
      </c>
      <c r="BO2">
        <f t="shared" ca="1" si="0"/>
        <v>0</v>
      </c>
      <c r="BP2">
        <f t="shared" ca="1" si="0"/>
        <v>0</v>
      </c>
      <c r="BQ2">
        <f t="shared" ca="1" si="0"/>
        <v>0</v>
      </c>
      <c r="BR2" t="e">
        <f t="shared" ca="1" si="0"/>
        <v>#DIV/0!</v>
      </c>
      <c r="BS2">
        <f t="shared" ca="1" si="0"/>
        <v>0</v>
      </c>
      <c r="BT2">
        <f t="shared" ca="1" si="0"/>
        <v>0</v>
      </c>
      <c r="BU2">
        <f t="shared" ca="1" si="0"/>
        <v>0</v>
      </c>
      <c r="BV2" t="e">
        <f t="shared" ca="1" si="0"/>
        <v>#DIV/0!</v>
      </c>
      <c r="BW2">
        <f t="shared" ca="1" si="0"/>
        <v>0</v>
      </c>
      <c r="BX2">
        <f t="shared" ca="1" si="0"/>
        <v>0</v>
      </c>
      <c r="BY2">
        <f t="shared" ref="BY2:CU2" ca="1" si="1">INDIRECT(BY1)</f>
        <v>0</v>
      </c>
      <c r="BZ2" t="e">
        <f t="shared" ca="1" si="1"/>
        <v>#DIV/0!</v>
      </c>
      <c r="CA2">
        <f t="shared" ca="1" si="1"/>
        <v>0</v>
      </c>
      <c r="CB2" t="e">
        <f t="shared" ca="1" si="1"/>
        <v>#DIV/0!</v>
      </c>
      <c r="CC2" t="e">
        <f t="shared" ca="1" si="1"/>
        <v>#DIV/0!</v>
      </c>
      <c r="CD2" t="e">
        <f t="shared" ca="1" si="1"/>
        <v>#DIV/0!</v>
      </c>
      <c r="CE2">
        <f t="shared" ca="1" si="1"/>
        <v>0</v>
      </c>
      <c r="CF2">
        <f t="shared" ca="1" si="1"/>
        <v>0</v>
      </c>
      <c r="CG2">
        <f t="shared" ca="1" si="1"/>
        <v>0</v>
      </c>
      <c r="CH2" t="e">
        <f t="shared" ca="1" si="1"/>
        <v>#DIV/0!</v>
      </c>
      <c r="CI2">
        <f t="shared" ca="1" si="1"/>
        <v>0</v>
      </c>
      <c r="CJ2">
        <f t="shared" ca="1" si="1"/>
        <v>0</v>
      </c>
      <c r="CK2">
        <f t="shared" ca="1" si="1"/>
        <v>0</v>
      </c>
      <c r="CL2" t="e">
        <f t="shared" ca="1" si="1"/>
        <v>#DIV/0!</v>
      </c>
      <c r="CM2">
        <f t="shared" ca="1" si="1"/>
        <v>0</v>
      </c>
      <c r="CN2">
        <f t="shared" ca="1" si="1"/>
        <v>0</v>
      </c>
      <c r="CO2">
        <f t="shared" ca="1" si="1"/>
        <v>0</v>
      </c>
      <c r="CP2" t="e">
        <f t="shared" ca="1" si="1"/>
        <v>#DIV/0!</v>
      </c>
      <c r="CQ2">
        <f t="shared" ca="1" si="1"/>
        <v>0</v>
      </c>
      <c r="CR2" t="e">
        <f t="shared" ca="1" si="1"/>
        <v>#DIV/0!</v>
      </c>
      <c r="CS2" t="e">
        <f t="shared" ca="1" si="1"/>
        <v>#DIV/0!</v>
      </c>
      <c r="CT2" t="e">
        <f t="shared" ca="1" si="1"/>
        <v>#DIV/0!</v>
      </c>
      <c r="CU2">
        <f t="shared" ca="1" si="1"/>
        <v>0</v>
      </c>
    </row>
    <row r="3" spans="1:99" x14ac:dyDescent="0.15">
      <c r="A3" t="str">
        <f>調査票!A22</f>
        <v>H27.9　平均在院日数（精神）</v>
      </c>
      <c r="B3" s="48">
        <f>調査票!B22</f>
        <v>0</v>
      </c>
      <c r="C3">
        <f>調査票!C22</f>
        <v>0</v>
      </c>
      <c r="D3" t="str">
        <f>調査票!D22</f>
        <v>H28.9　平均在院日数（精神）</v>
      </c>
      <c r="E3" s="48">
        <f>調査票!E22</f>
        <v>0</v>
      </c>
      <c r="F3" s="48" t="e">
        <f>調査票!F22</f>
        <v>#DIV/0!</v>
      </c>
      <c r="G3" s="48">
        <f>調査票!G22</f>
        <v>0</v>
      </c>
    </row>
    <row r="4" spans="1:99" x14ac:dyDescent="0.15">
      <c r="A4" t="str">
        <f>調査票!A23</f>
        <v>H27.10　平均在院日数（一般）</v>
      </c>
      <c r="B4" s="48">
        <f>調査票!B23</f>
        <v>0</v>
      </c>
      <c r="C4">
        <f>調査票!C23</f>
        <v>0</v>
      </c>
      <c r="D4" t="str">
        <f>調査票!D23</f>
        <v>H28.10　平均在院日数（一般）</v>
      </c>
      <c r="E4" s="48">
        <f>調査票!E23</f>
        <v>0</v>
      </c>
      <c r="F4" s="48" t="e">
        <f>調査票!F23</f>
        <v>#DIV/0!</v>
      </c>
      <c r="G4" s="48">
        <f>調査票!G23</f>
        <v>0</v>
      </c>
    </row>
    <row r="5" spans="1:99" x14ac:dyDescent="0.15">
      <c r="A5" t="str">
        <f>調査票!A24</f>
        <v>H27.10　平均在院日数（療養）</v>
      </c>
      <c r="B5" s="48">
        <f>調査票!B24</f>
        <v>0</v>
      </c>
      <c r="C5">
        <f>調査票!C24</f>
        <v>0</v>
      </c>
      <c r="D5" t="str">
        <f>調査票!D24</f>
        <v>H28.10　平均在院日数（療養）</v>
      </c>
      <c r="E5" s="48">
        <f>調査票!E24</f>
        <v>0</v>
      </c>
      <c r="F5" s="48" t="e">
        <f>調査票!F24</f>
        <v>#DIV/0!</v>
      </c>
      <c r="G5" s="48">
        <f>調査票!G24</f>
        <v>0</v>
      </c>
    </row>
    <row r="6" spans="1:99" x14ac:dyDescent="0.15">
      <c r="A6" t="str">
        <f>調査票!A25</f>
        <v>H27.10　平均在院日数（精神）</v>
      </c>
      <c r="B6" s="48">
        <f>調査票!B25</f>
        <v>0</v>
      </c>
      <c r="C6">
        <f>調査票!C25</f>
        <v>0</v>
      </c>
      <c r="D6" t="str">
        <f>調査票!D25</f>
        <v>H28.10　平均在院日数（精神）</v>
      </c>
      <c r="E6" s="48">
        <f>調査票!E25</f>
        <v>0</v>
      </c>
      <c r="F6" s="48" t="e">
        <f>調査票!F25</f>
        <v>#DIV/0!</v>
      </c>
      <c r="G6" s="48">
        <f>調査票!G25</f>
        <v>0</v>
      </c>
    </row>
    <row r="7" spans="1:99" x14ac:dyDescent="0.15">
      <c r="A7" t="str">
        <f>調査票!A26</f>
        <v>H27.9　入院患者数</v>
      </c>
      <c r="B7" s="48">
        <f>調査票!B26</f>
        <v>0</v>
      </c>
      <c r="C7">
        <f>調査票!C26</f>
        <v>0</v>
      </c>
      <c r="D7" t="str">
        <f>調査票!D26</f>
        <v>H28.9　入院患者数</v>
      </c>
      <c r="E7" s="48">
        <f>調査票!E26</f>
        <v>0</v>
      </c>
      <c r="F7" s="48" t="e">
        <f>調査票!F26</f>
        <v>#DIV/0!</v>
      </c>
      <c r="G7" s="48">
        <f>調査票!G26</f>
        <v>0</v>
      </c>
    </row>
    <row r="8" spans="1:99" x14ac:dyDescent="0.15">
      <c r="A8" t="str">
        <f>調査票!A27</f>
        <v>H27.9　入院収入</v>
      </c>
      <c r="B8" s="48">
        <f>調査票!B27</f>
        <v>0</v>
      </c>
      <c r="C8">
        <f>調査票!C27</f>
        <v>0</v>
      </c>
      <c r="D8" t="str">
        <f>調査票!D27</f>
        <v>H28.9　入院収入</v>
      </c>
      <c r="E8" s="48">
        <f>調査票!E27</f>
        <v>0</v>
      </c>
      <c r="F8" s="48" t="e">
        <f>調査票!F27</f>
        <v>#DIV/0!</v>
      </c>
      <c r="G8" s="48">
        <f>調査票!G27</f>
        <v>0</v>
      </c>
    </row>
    <row r="9" spans="1:99" x14ac:dyDescent="0.15">
      <c r="A9" t="str">
        <f>調査票!A28</f>
        <v>H27.9　病床利用率</v>
      </c>
      <c r="B9" s="48">
        <f>調査票!B28</f>
        <v>0</v>
      </c>
      <c r="C9">
        <f>調査票!C28</f>
        <v>0</v>
      </c>
      <c r="D9" t="str">
        <f>調査票!D28</f>
        <v>H28.9　病床利用率</v>
      </c>
      <c r="E9" s="48">
        <f>調査票!E28</f>
        <v>0</v>
      </c>
      <c r="F9" s="48" t="e">
        <f>調査票!F28</f>
        <v>#DIV/0!</v>
      </c>
      <c r="G9" s="48">
        <f>調査票!G28</f>
        <v>0</v>
      </c>
    </row>
    <row r="10" spans="1:99" x14ac:dyDescent="0.15">
      <c r="A10" t="str">
        <f>調査票!A29</f>
        <v>H27.9　入院単価</v>
      </c>
      <c r="B10" s="48" t="e">
        <f>調査票!B29</f>
        <v>#DIV/0!</v>
      </c>
      <c r="C10">
        <f>調査票!C29</f>
        <v>0</v>
      </c>
      <c r="D10" t="str">
        <f>調査票!D29</f>
        <v>H28.9　入院単価</v>
      </c>
      <c r="E10" s="48" t="e">
        <f>調査票!E29</f>
        <v>#DIV/0!</v>
      </c>
      <c r="F10" s="48" t="e">
        <f>調査票!F29</f>
        <v>#DIV/0!</v>
      </c>
      <c r="G10" s="48">
        <f>調査票!G29</f>
        <v>0</v>
      </c>
    </row>
    <row r="11" spans="1:99" x14ac:dyDescent="0.15">
      <c r="A11" t="str">
        <f>調査票!A30</f>
        <v>H27.9　外来診療日数</v>
      </c>
      <c r="B11" s="48">
        <f>調査票!B30</f>
        <v>0</v>
      </c>
      <c r="C11">
        <f>調査票!C30</f>
        <v>0</v>
      </c>
      <c r="D11" t="str">
        <f>調査票!D30</f>
        <v>H28.9　外来診療日数</v>
      </c>
      <c r="E11" s="48">
        <f>調査票!E30</f>
        <v>0</v>
      </c>
      <c r="F11" s="48" t="e">
        <f>調査票!F30</f>
        <v>#DIV/0!</v>
      </c>
      <c r="G11" s="48">
        <f>調査票!G30</f>
        <v>0</v>
      </c>
    </row>
    <row r="12" spans="1:99" x14ac:dyDescent="0.15">
      <c r="A12" t="str">
        <f>調査票!A31</f>
        <v>H27.9　外来患者数</v>
      </c>
      <c r="B12" s="48">
        <f>調査票!B31</f>
        <v>0</v>
      </c>
      <c r="C12">
        <f>調査票!C31</f>
        <v>0</v>
      </c>
      <c r="D12" t="str">
        <f>調査票!D31</f>
        <v>H28.9　外来患者数</v>
      </c>
      <c r="E12" s="48">
        <f>調査票!E31</f>
        <v>0</v>
      </c>
      <c r="F12" s="48" t="e">
        <f>調査票!F31</f>
        <v>#DIV/0!</v>
      </c>
      <c r="G12" s="48">
        <f>調査票!G31</f>
        <v>0</v>
      </c>
    </row>
    <row r="13" spans="1:99" x14ac:dyDescent="0.15">
      <c r="A13" t="str">
        <f>調査票!A32</f>
        <v>H27.9　外来収入</v>
      </c>
      <c r="B13" s="48">
        <f>調査票!B32</f>
        <v>0</v>
      </c>
      <c r="C13">
        <f>調査票!C32</f>
        <v>0</v>
      </c>
      <c r="D13" t="str">
        <f>調査票!D32</f>
        <v>H28.9　外来収入</v>
      </c>
      <c r="E13" s="48">
        <f>調査票!E32</f>
        <v>0</v>
      </c>
      <c r="F13" s="48" t="e">
        <f>調査票!F32</f>
        <v>#DIV/0!</v>
      </c>
      <c r="G13" s="48">
        <f>調査票!G32</f>
        <v>0</v>
      </c>
    </row>
    <row r="14" spans="1:99" x14ac:dyDescent="0.15">
      <c r="A14" t="str">
        <f>調査票!A33</f>
        <v>H27.9　外来単価</v>
      </c>
      <c r="B14" s="48" t="e">
        <f>調査票!B33</f>
        <v>#DIV/0!</v>
      </c>
      <c r="C14">
        <f>調査票!C33</f>
        <v>0</v>
      </c>
      <c r="D14" t="str">
        <f>調査票!D33</f>
        <v>H28.9　外来単価</v>
      </c>
      <c r="E14" s="48" t="e">
        <f>調査票!E33</f>
        <v>#DIV/0!</v>
      </c>
      <c r="F14" s="48" t="e">
        <f>調査票!F33</f>
        <v>#DIV/0!</v>
      </c>
      <c r="G14" s="48">
        <f>調査票!G33</f>
        <v>0</v>
      </c>
    </row>
    <row r="15" spans="1:99" x14ac:dyDescent="0.15">
      <c r="A15" t="str">
        <f>調査票!A34</f>
        <v>H27.10　入院患者数</v>
      </c>
      <c r="B15" s="48">
        <f>調査票!B34</f>
        <v>0</v>
      </c>
      <c r="C15">
        <f>調査票!C34</f>
        <v>0</v>
      </c>
      <c r="D15" t="str">
        <f>調査票!D34</f>
        <v>H28.10　入院患者数</v>
      </c>
      <c r="E15" s="48">
        <f>調査票!E34</f>
        <v>0</v>
      </c>
      <c r="F15" s="48" t="e">
        <f>調査票!F34</f>
        <v>#DIV/0!</v>
      </c>
      <c r="G15" s="48">
        <f>調査票!G34</f>
        <v>0</v>
      </c>
    </row>
    <row r="16" spans="1:99" x14ac:dyDescent="0.15">
      <c r="A16" t="str">
        <f>調査票!A35</f>
        <v>H27.10　入院収入</v>
      </c>
      <c r="B16" s="48">
        <f>調査票!B35</f>
        <v>0</v>
      </c>
      <c r="C16">
        <f>調査票!C35</f>
        <v>0</v>
      </c>
      <c r="D16" t="str">
        <f>調査票!D35</f>
        <v>H28.10　入院収入</v>
      </c>
      <c r="E16" s="48">
        <f>調査票!E35</f>
        <v>0</v>
      </c>
      <c r="F16" s="48" t="e">
        <f>調査票!F35</f>
        <v>#DIV/0!</v>
      </c>
      <c r="G16" s="48">
        <f>調査票!G35</f>
        <v>0</v>
      </c>
    </row>
    <row r="17" spans="1:7" x14ac:dyDescent="0.15">
      <c r="A17" t="str">
        <f>調査票!A36</f>
        <v>H27.10　病床利用率</v>
      </c>
      <c r="B17" s="48">
        <f>調査票!B36</f>
        <v>0</v>
      </c>
      <c r="C17">
        <f>調査票!C36</f>
        <v>0</v>
      </c>
      <c r="D17" t="str">
        <f>調査票!D36</f>
        <v>H28.10　病床利用率</v>
      </c>
      <c r="E17" s="48">
        <f>調査票!E36</f>
        <v>0</v>
      </c>
      <c r="F17" s="48" t="e">
        <f>調査票!F36</f>
        <v>#DIV/0!</v>
      </c>
      <c r="G17" s="48">
        <f>調査票!G36</f>
        <v>0</v>
      </c>
    </row>
    <row r="18" spans="1:7" x14ac:dyDescent="0.15">
      <c r="A18" t="str">
        <f>調査票!A37</f>
        <v>H27.10　入院単価</v>
      </c>
      <c r="B18" s="48" t="e">
        <f>調査票!B37</f>
        <v>#DIV/0!</v>
      </c>
      <c r="C18">
        <f>調査票!C37</f>
        <v>0</v>
      </c>
      <c r="D18" t="str">
        <f>調査票!D37</f>
        <v>H28.10　入院単価</v>
      </c>
      <c r="E18" s="48" t="e">
        <f>調査票!E37</f>
        <v>#DIV/0!</v>
      </c>
      <c r="F18" s="48" t="e">
        <f>調査票!F37</f>
        <v>#DIV/0!</v>
      </c>
      <c r="G18" s="48">
        <f>調査票!G37</f>
        <v>0</v>
      </c>
    </row>
    <row r="19" spans="1:7" x14ac:dyDescent="0.15">
      <c r="A19" t="str">
        <f>調査票!A38</f>
        <v>H27.10　外来診療日数</v>
      </c>
      <c r="B19" s="48">
        <f>調査票!B38</f>
        <v>0</v>
      </c>
      <c r="C19">
        <f>調査票!C38</f>
        <v>0</v>
      </c>
      <c r="D19" t="str">
        <f>調査票!D38</f>
        <v>H28.10　外来診療日数</v>
      </c>
      <c r="E19" s="48">
        <f>調査票!E38</f>
        <v>0</v>
      </c>
      <c r="F19" s="48" t="e">
        <f>調査票!F38</f>
        <v>#DIV/0!</v>
      </c>
      <c r="G19" s="48">
        <f>調査票!G38</f>
        <v>0</v>
      </c>
    </row>
    <row r="20" spans="1:7" x14ac:dyDescent="0.15">
      <c r="A20" t="str">
        <f>調査票!A39</f>
        <v>H27.10　外来患者数</v>
      </c>
      <c r="B20" s="48">
        <f>調査票!B39</f>
        <v>0</v>
      </c>
      <c r="C20">
        <f>調査票!C39</f>
        <v>0</v>
      </c>
      <c r="D20" t="str">
        <f>調査票!D39</f>
        <v>H28.10　外来患者数</v>
      </c>
      <c r="E20" s="48">
        <f>調査票!E39</f>
        <v>0</v>
      </c>
      <c r="F20" s="48" t="e">
        <f>調査票!F39</f>
        <v>#DIV/0!</v>
      </c>
      <c r="G20" s="48">
        <f>調査票!G39</f>
        <v>0</v>
      </c>
    </row>
    <row r="21" spans="1:7" x14ac:dyDescent="0.15">
      <c r="A21" t="str">
        <f>調査票!A40</f>
        <v>H27.10　外来収入</v>
      </c>
      <c r="B21" s="48">
        <f>調査票!B40</f>
        <v>0</v>
      </c>
      <c r="C21">
        <f>調査票!C40</f>
        <v>0</v>
      </c>
      <c r="D21" t="str">
        <f>調査票!D40</f>
        <v>H28.10　外来収入</v>
      </c>
      <c r="E21" s="48">
        <f>調査票!E40</f>
        <v>0</v>
      </c>
      <c r="F21" s="48" t="e">
        <f>調査票!F40</f>
        <v>#DIV/0!</v>
      </c>
      <c r="G21" s="48">
        <f>調査票!G40</f>
        <v>0</v>
      </c>
    </row>
    <row r="22" spans="1:7" x14ac:dyDescent="0.15">
      <c r="A22" t="str">
        <f>調査票!A41</f>
        <v>H27.10　外来単価</v>
      </c>
      <c r="B22" s="48" t="e">
        <f>調査票!B41</f>
        <v>#DIV/0!</v>
      </c>
      <c r="C22">
        <f>調査票!C41</f>
        <v>0</v>
      </c>
      <c r="D22" t="str">
        <f>調査票!D41</f>
        <v>H28.10　外来単価</v>
      </c>
      <c r="E22" s="48" t="e">
        <f>調査票!E41</f>
        <v>#DIV/0!</v>
      </c>
      <c r="F22" s="48" t="e">
        <f>調査票!F41</f>
        <v>#DIV/0!</v>
      </c>
      <c r="G22" s="48">
        <f>調査票!G41</f>
        <v>0</v>
      </c>
    </row>
  </sheetData>
  <phoneticPr fontId="3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M2"/>
  <sheetViews>
    <sheetView workbookViewId="0"/>
  </sheetViews>
  <sheetFormatPr defaultRowHeight="13.5" x14ac:dyDescent="0.15"/>
  <sheetData>
    <row r="1" spans="1:91" x14ac:dyDescent="0.15">
      <c r="A1" t="str">
        <f>link!I1</f>
        <v>病院名</v>
      </c>
      <c r="B1" t="str">
        <f>link!J1</f>
        <v>一般病棟入院基本料</v>
      </c>
      <c r="C1" t="str">
        <f>link!K1</f>
        <v>備考（自由記載）</v>
      </c>
      <c r="D1" t="str">
        <f>link!L1</f>
        <v>B1</v>
      </c>
      <c r="E1" t="str">
        <f>link!M1</f>
        <v>E1</v>
      </c>
      <c r="F1" t="str">
        <f>link!N1</f>
        <v>F1</v>
      </c>
      <c r="G1" t="str">
        <f>link!O1</f>
        <v>G1</v>
      </c>
      <c r="H1" t="str">
        <f>link!P1</f>
        <v>B2</v>
      </c>
      <c r="I1" t="str">
        <f>link!Q1</f>
        <v>E2</v>
      </c>
      <c r="J1" t="str">
        <f>link!R1</f>
        <v>F2</v>
      </c>
      <c r="K1" t="str">
        <f>link!S1</f>
        <v>G2</v>
      </c>
      <c r="L1" t="str">
        <f>link!T1</f>
        <v>B3</v>
      </c>
      <c r="M1" t="str">
        <f>link!U1</f>
        <v>E3</v>
      </c>
      <c r="N1" t="str">
        <f>link!V1</f>
        <v>F3</v>
      </c>
      <c r="O1" t="str">
        <f>link!W1</f>
        <v>G3</v>
      </c>
      <c r="P1" t="str">
        <f>link!X1</f>
        <v>B4</v>
      </c>
      <c r="Q1" t="str">
        <f>link!Y1</f>
        <v>E4</v>
      </c>
      <c r="R1" t="str">
        <f>link!Z1</f>
        <v>F4</v>
      </c>
      <c r="S1" t="str">
        <f>link!AA1</f>
        <v>G4</v>
      </c>
      <c r="T1" t="str">
        <f>link!AB1</f>
        <v>B5</v>
      </c>
      <c r="U1" t="str">
        <f>link!AC1</f>
        <v>E5</v>
      </c>
      <c r="V1" t="str">
        <f>link!AD1</f>
        <v>F5</v>
      </c>
      <c r="W1" t="str">
        <f>link!AE1</f>
        <v>G5</v>
      </c>
      <c r="X1" t="str">
        <f>link!AF1</f>
        <v>B6</v>
      </c>
      <c r="Y1" t="str">
        <f>link!AG1</f>
        <v>E6</v>
      </c>
      <c r="Z1" t="str">
        <f>link!AH1</f>
        <v>F6</v>
      </c>
      <c r="AA1" t="str">
        <f>link!AI1</f>
        <v>G6</v>
      </c>
      <c r="AB1" t="str">
        <f>link!AJ1</f>
        <v>B7</v>
      </c>
      <c r="AC1" t="str">
        <f>link!AK1</f>
        <v>E7</v>
      </c>
      <c r="AD1" t="str">
        <f>link!AL1</f>
        <v>F7</v>
      </c>
      <c r="AE1" t="str">
        <f>link!AM1</f>
        <v>G7</v>
      </c>
      <c r="AF1" t="str">
        <f>link!AN1</f>
        <v>B8</v>
      </c>
      <c r="AG1" t="str">
        <f>link!AO1</f>
        <v>E8</v>
      </c>
      <c r="AH1" t="str">
        <f>link!AP1</f>
        <v>F8</v>
      </c>
      <c r="AI1" t="str">
        <f>link!AQ1</f>
        <v>G8</v>
      </c>
      <c r="AJ1" t="str">
        <f>link!AR1</f>
        <v>B9</v>
      </c>
      <c r="AK1" t="str">
        <f>link!AS1</f>
        <v>E9</v>
      </c>
      <c r="AL1" t="str">
        <f>link!AT1</f>
        <v>F9</v>
      </c>
      <c r="AM1" t="str">
        <f>link!AU1</f>
        <v>G9</v>
      </c>
      <c r="AN1" t="str">
        <f>link!AV1</f>
        <v>B10</v>
      </c>
      <c r="AO1" t="str">
        <f>link!AW1</f>
        <v>E10</v>
      </c>
      <c r="AP1" t="str">
        <f>link!AX1</f>
        <v>F10</v>
      </c>
      <c r="AQ1" t="str">
        <f>link!AY1</f>
        <v>G10</v>
      </c>
      <c r="AR1" t="str">
        <f>link!AZ1</f>
        <v>B11</v>
      </c>
      <c r="AS1" t="str">
        <f>link!BA1</f>
        <v>E11</v>
      </c>
      <c r="AT1" t="str">
        <f>link!BB1</f>
        <v>F11</v>
      </c>
      <c r="AU1" t="str">
        <f>link!BC1</f>
        <v>G11</v>
      </c>
      <c r="AV1" t="str">
        <f>link!BD1</f>
        <v>B12</v>
      </c>
      <c r="AW1" t="str">
        <f>link!BE1</f>
        <v>E12</v>
      </c>
      <c r="AX1" t="str">
        <f>link!BF1</f>
        <v>F12</v>
      </c>
      <c r="AY1" t="str">
        <f>link!BG1</f>
        <v>G12</v>
      </c>
      <c r="AZ1" t="str">
        <f>link!BH1</f>
        <v>B13</v>
      </c>
      <c r="BA1" t="str">
        <f>link!BI1</f>
        <v>E13</v>
      </c>
      <c r="BB1" t="str">
        <f>link!BJ1</f>
        <v>F13</v>
      </c>
      <c r="BC1" t="str">
        <f>link!BK1</f>
        <v>G13</v>
      </c>
      <c r="BD1" t="str">
        <f>link!BL1</f>
        <v>B14</v>
      </c>
      <c r="BE1" t="str">
        <f>link!BM1</f>
        <v>E14</v>
      </c>
      <c r="BF1" t="str">
        <f>link!BN1</f>
        <v>F14</v>
      </c>
      <c r="BG1" t="str">
        <f>link!BO1</f>
        <v>G14</v>
      </c>
      <c r="BH1" t="str">
        <f>link!BP1</f>
        <v>B15</v>
      </c>
      <c r="BI1" t="str">
        <f>link!BQ1</f>
        <v>E15</v>
      </c>
      <c r="BJ1" t="str">
        <f>link!BR1</f>
        <v>F15</v>
      </c>
      <c r="BK1" t="str">
        <f>link!BS1</f>
        <v>G15</v>
      </c>
      <c r="BL1" t="str">
        <f>link!BT1</f>
        <v>B16</v>
      </c>
      <c r="BM1" t="str">
        <f>link!BU1</f>
        <v>E16</v>
      </c>
      <c r="BN1" t="str">
        <f>link!BV1</f>
        <v>F16</v>
      </c>
      <c r="BO1" t="str">
        <f>link!BW1</f>
        <v>G16</v>
      </c>
      <c r="BP1" t="str">
        <f>link!BX1</f>
        <v>B17</v>
      </c>
      <c r="BQ1" t="str">
        <f>link!BY1</f>
        <v>E17</v>
      </c>
      <c r="BR1" t="str">
        <f>link!BZ1</f>
        <v>F17</v>
      </c>
      <c r="BS1" t="str">
        <f>link!CA1</f>
        <v>G17</v>
      </c>
      <c r="BT1" t="str">
        <f>link!CB1</f>
        <v>B18</v>
      </c>
      <c r="BU1" t="str">
        <f>link!CC1</f>
        <v>E18</v>
      </c>
      <c r="BV1" t="str">
        <f>link!CD1</f>
        <v>F18</v>
      </c>
      <c r="BW1" t="str">
        <f>link!CE1</f>
        <v>G18</v>
      </c>
      <c r="BX1" t="str">
        <f>link!CF1</f>
        <v>B19</v>
      </c>
      <c r="BY1" t="str">
        <f>link!CG1</f>
        <v>E19</v>
      </c>
      <c r="BZ1" t="str">
        <f>link!CH1</f>
        <v>F19</v>
      </c>
      <c r="CA1" t="str">
        <f>link!CI1</f>
        <v>G19</v>
      </c>
      <c r="CB1" t="str">
        <f>link!CJ1</f>
        <v>B20</v>
      </c>
      <c r="CC1" t="str">
        <f>link!CK1</f>
        <v>E20</v>
      </c>
      <c r="CD1" t="str">
        <f>link!CL1</f>
        <v>F20</v>
      </c>
      <c r="CE1" t="str">
        <f>link!CM1</f>
        <v>G20</v>
      </c>
      <c r="CF1" t="str">
        <f>link!CN1</f>
        <v>B21</v>
      </c>
      <c r="CG1" t="str">
        <f>link!CO1</f>
        <v>E21</v>
      </c>
      <c r="CH1" t="str">
        <f>link!CP1</f>
        <v>F21</v>
      </c>
      <c r="CI1" t="str">
        <f>link!CQ1</f>
        <v>G21</v>
      </c>
      <c r="CJ1" t="str">
        <f>link!CR1</f>
        <v>B22</v>
      </c>
      <c r="CK1" t="str">
        <f>link!CS1</f>
        <v>E22</v>
      </c>
      <c r="CL1" t="str">
        <f>link!CT1</f>
        <v>F22</v>
      </c>
      <c r="CM1" t="str">
        <f>link!CU1</f>
        <v>G22</v>
      </c>
    </row>
    <row r="2" spans="1:91" x14ac:dyDescent="0.15">
      <c r="A2">
        <f>link!I2</f>
        <v>0</v>
      </c>
      <c r="B2">
        <f>link!J2</f>
        <v>0</v>
      </c>
      <c r="C2">
        <f>link!K2</f>
        <v>0</v>
      </c>
      <c r="D2">
        <f ca="1">link!L2</f>
        <v>0</v>
      </c>
      <c r="E2">
        <f ca="1">link!M2</f>
        <v>0</v>
      </c>
      <c r="F2" t="e">
        <f ca="1">link!N2</f>
        <v>#DIV/0!</v>
      </c>
      <c r="G2">
        <f ca="1">link!O2</f>
        <v>0</v>
      </c>
      <c r="H2">
        <f ca="1">link!P2</f>
        <v>0</v>
      </c>
      <c r="I2">
        <f ca="1">link!Q2</f>
        <v>0</v>
      </c>
      <c r="J2" t="e">
        <f ca="1">link!R2</f>
        <v>#DIV/0!</v>
      </c>
      <c r="K2">
        <f ca="1">link!S2</f>
        <v>0</v>
      </c>
      <c r="L2">
        <f ca="1">link!T2</f>
        <v>0</v>
      </c>
      <c r="M2">
        <f ca="1">link!U2</f>
        <v>0</v>
      </c>
      <c r="N2" t="e">
        <f ca="1">link!V2</f>
        <v>#DIV/0!</v>
      </c>
      <c r="O2">
        <f ca="1">link!W2</f>
        <v>0</v>
      </c>
      <c r="P2">
        <f ca="1">link!X2</f>
        <v>0</v>
      </c>
      <c r="Q2">
        <f ca="1">link!Y2</f>
        <v>0</v>
      </c>
      <c r="R2" t="e">
        <f ca="1">link!Z2</f>
        <v>#DIV/0!</v>
      </c>
      <c r="S2">
        <f ca="1">link!AA2</f>
        <v>0</v>
      </c>
      <c r="T2">
        <f ca="1">link!AB2</f>
        <v>0</v>
      </c>
      <c r="U2">
        <f ca="1">link!AC2</f>
        <v>0</v>
      </c>
      <c r="V2" t="e">
        <f ca="1">link!AD2</f>
        <v>#DIV/0!</v>
      </c>
      <c r="W2">
        <f ca="1">link!AE2</f>
        <v>0</v>
      </c>
      <c r="X2">
        <f ca="1">link!AF2</f>
        <v>0</v>
      </c>
      <c r="Y2">
        <f ca="1">link!AG2</f>
        <v>0</v>
      </c>
      <c r="Z2" t="e">
        <f ca="1">link!AH2</f>
        <v>#DIV/0!</v>
      </c>
      <c r="AA2">
        <f ca="1">link!AI2</f>
        <v>0</v>
      </c>
      <c r="AB2">
        <f ca="1">link!AJ2</f>
        <v>0</v>
      </c>
      <c r="AC2">
        <f ca="1">link!AK2</f>
        <v>0</v>
      </c>
      <c r="AD2" t="e">
        <f ca="1">link!AL2</f>
        <v>#DIV/0!</v>
      </c>
      <c r="AE2">
        <f ca="1">link!AM2</f>
        <v>0</v>
      </c>
      <c r="AF2">
        <f ca="1">link!AN2</f>
        <v>0</v>
      </c>
      <c r="AG2">
        <f ca="1">link!AO2</f>
        <v>0</v>
      </c>
      <c r="AH2" t="e">
        <f ca="1">link!AP2</f>
        <v>#DIV/0!</v>
      </c>
      <c r="AI2">
        <f ca="1">link!AQ2</f>
        <v>0</v>
      </c>
      <c r="AJ2">
        <f ca="1">link!AR2</f>
        <v>0</v>
      </c>
      <c r="AK2">
        <f ca="1">link!AS2</f>
        <v>0</v>
      </c>
      <c r="AL2" t="e">
        <f ca="1">link!AT2</f>
        <v>#DIV/0!</v>
      </c>
      <c r="AM2">
        <f ca="1">link!AU2</f>
        <v>0</v>
      </c>
      <c r="AN2" t="e">
        <f ca="1">link!AV2</f>
        <v>#DIV/0!</v>
      </c>
      <c r="AO2" t="e">
        <f ca="1">link!AW2</f>
        <v>#DIV/0!</v>
      </c>
      <c r="AP2" t="e">
        <f ca="1">link!AX2</f>
        <v>#DIV/0!</v>
      </c>
      <c r="AQ2">
        <f ca="1">link!AY2</f>
        <v>0</v>
      </c>
      <c r="AR2">
        <f ca="1">link!AZ2</f>
        <v>0</v>
      </c>
      <c r="AS2">
        <f ca="1">link!BA2</f>
        <v>0</v>
      </c>
      <c r="AT2" t="e">
        <f ca="1">link!BB2</f>
        <v>#DIV/0!</v>
      </c>
      <c r="AU2">
        <f ca="1">link!BC2</f>
        <v>0</v>
      </c>
      <c r="AV2">
        <f ca="1">link!BD2</f>
        <v>0</v>
      </c>
      <c r="AW2">
        <f ca="1">link!BE2</f>
        <v>0</v>
      </c>
      <c r="AX2" t="e">
        <f ca="1">link!BF2</f>
        <v>#DIV/0!</v>
      </c>
      <c r="AY2">
        <f ca="1">link!BG2</f>
        <v>0</v>
      </c>
      <c r="AZ2">
        <f ca="1">link!BH2</f>
        <v>0</v>
      </c>
      <c r="BA2">
        <f ca="1">link!BI2</f>
        <v>0</v>
      </c>
      <c r="BB2" t="e">
        <f ca="1">link!BJ2</f>
        <v>#DIV/0!</v>
      </c>
      <c r="BC2">
        <f ca="1">link!BK2</f>
        <v>0</v>
      </c>
      <c r="BD2" t="e">
        <f ca="1">link!BL2</f>
        <v>#DIV/0!</v>
      </c>
      <c r="BE2" t="e">
        <f ca="1">link!BM2</f>
        <v>#DIV/0!</v>
      </c>
      <c r="BF2" t="e">
        <f ca="1">link!BN2</f>
        <v>#DIV/0!</v>
      </c>
      <c r="BG2">
        <f ca="1">link!BO2</f>
        <v>0</v>
      </c>
      <c r="BH2">
        <f ca="1">link!BP2</f>
        <v>0</v>
      </c>
      <c r="BI2">
        <f ca="1">link!BQ2</f>
        <v>0</v>
      </c>
      <c r="BJ2" t="e">
        <f ca="1">link!BR2</f>
        <v>#DIV/0!</v>
      </c>
      <c r="BK2">
        <f ca="1">link!BS2</f>
        <v>0</v>
      </c>
      <c r="BL2">
        <f ca="1">link!BT2</f>
        <v>0</v>
      </c>
      <c r="BM2">
        <f ca="1">link!BU2</f>
        <v>0</v>
      </c>
      <c r="BN2" t="e">
        <f ca="1">link!BV2</f>
        <v>#DIV/0!</v>
      </c>
      <c r="BO2">
        <f ca="1">link!BW2</f>
        <v>0</v>
      </c>
      <c r="BP2">
        <f ca="1">link!BX2</f>
        <v>0</v>
      </c>
      <c r="BQ2">
        <f ca="1">link!BY2</f>
        <v>0</v>
      </c>
      <c r="BR2" t="e">
        <f ca="1">link!BZ2</f>
        <v>#DIV/0!</v>
      </c>
      <c r="BS2">
        <f ca="1">link!CA2</f>
        <v>0</v>
      </c>
      <c r="BT2" t="e">
        <f ca="1">link!CB2</f>
        <v>#DIV/0!</v>
      </c>
      <c r="BU2" t="e">
        <f ca="1">link!CC2</f>
        <v>#DIV/0!</v>
      </c>
      <c r="BV2" t="e">
        <f ca="1">link!CD2</f>
        <v>#DIV/0!</v>
      </c>
      <c r="BW2">
        <f ca="1">link!CE2</f>
        <v>0</v>
      </c>
      <c r="BX2">
        <f ca="1">link!CF2</f>
        <v>0</v>
      </c>
      <c r="BY2">
        <f ca="1">link!CG2</f>
        <v>0</v>
      </c>
      <c r="BZ2" t="e">
        <f ca="1">link!CH2</f>
        <v>#DIV/0!</v>
      </c>
      <c r="CA2">
        <f ca="1">link!CI2</f>
        <v>0</v>
      </c>
      <c r="CB2">
        <f ca="1">link!CJ2</f>
        <v>0</v>
      </c>
      <c r="CC2">
        <f ca="1">link!CK2</f>
        <v>0</v>
      </c>
      <c r="CD2" t="e">
        <f ca="1">link!CL2</f>
        <v>#DIV/0!</v>
      </c>
      <c r="CE2">
        <f ca="1">link!CM2</f>
        <v>0</v>
      </c>
      <c r="CF2">
        <f ca="1">link!CN2</f>
        <v>0</v>
      </c>
      <c r="CG2">
        <f ca="1">link!CO2</f>
        <v>0</v>
      </c>
      <c r="CH2" t="e">
        <f ca="1">link!CP2</f>
        <v>#DIV/0!</v>
      </c>
      <c r="CI2">
        <f ca="1">link!CQ2</f>
        <v>0</v>
      </c>
      <c r="CJ2" t="e">
        <f ca="1">link!CR2</f>
        <v>#DIV/0!</v>
      </c>
      <c r="CK2" t="e">
        <f ca="1">link!CS2</f>
        <v>#DIV/0!</v>
      </c>
      <c r="CL2" t="e">
        <f ca="1">link!CT2</f>
        <v>#DIV/0!</v>
      </c>
      <c r="CM2">
        <f ca="1">link!CU2</f>
        <v>0</v>
      </c>
    </row>
  </sheetData>
  <phoneticPr fontId="1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調査票</vt:lpstr>
      <vt:lpstr>link</vt:lpstr>
      <vt:lpstr>data</vt:lpstr>
      <vt:lpstr>調査票!Print_Area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2006-09-13T11:12:02Z</dcterms:created>
  <dcterms:modified xsi:type="dcterms:W3CDTF">2016-07-07T06:11:03Z</dcterms:modified>
</cp:coreProperties>
</file>