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30" windowWidth="19200" windowHeight="11760"/>
  </bookViews>
  <sheets>
    <sheet name="調査票" sheetId="1" r:id="rId1"/>
    <sheet name="Sheet1" sheetId="2" state="hidden" r:id="rId2"/>
    <sheet name="Sheet2" sheetId="3" state="hidden" r:id="rId3"/>
  </sheets>
  <definedNames>
    <definedName name="_xlnm.Print_Area" localSheetId="0">調査票!$A$1:$G$59</definedName>
  </definedNames>
  <calcPr calcId="145621"/>
</workbook>
</file>

<file path=xl/calcChain.xml><?xml version="1.0" encoding="utf-8"?>
<calcChain xmlns="http://schemas.openxmlformats.org/spreadsheetml/2006/main">
  <c r="A1" i="3" l="1"/>
  <c r="B1" i="3"/>
  <c r="C1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AO1" i="3"/>
  <c r="AP1" i="3"/>
  <c r="AQ1" i="3"/>
  <c r="AR1" i="3"/>
  <c r="AS1" i="3"/>
  <c r="AT1" i="3"/>
  <c r="AU1" i="3"/>
  <c r="AV1" i="3"/>
  <c r="AW1" i="3"/>
  <c r="AX1" i="3"/>
  <c r="AY1" i="3"/>
  <c r="AZ1" i="3"/>
  <c r="BA1" i="3"/>
  <c r="BB1" i="3"/>
  <c r="BC1" i="3"/>
  <c r="BD1" i="3"/>
  <c r="BE1" i="3"/>
  <c r="BF1" i="3"/>
  <c r="BG1" i="3"/>
  <c r="BH1" i="3"/>
  <c r="BI1" i="3"/>
  <c r="BJ1" i="3"/>
  <c r="BK1" i="3"/>
  <c r="BL1" i="3"/>
  <c r="BM1" i="3"/>
  <c r="BN1" i="3"/>
  <c r="BO1" i="3"/>
  <c r="BP1" i="3"/>
  <c r="BQ1" i="3"/>
  <c r="BR1" i="3"/>
  <c r="BS1" i="3"/>
  <c r="BT1" i="3"/>
  <c r="BU1" i="3"/>
  <c r="BV1" i="3"/>
  <c r="BW1" i="3"/>
  <c r="BX1" i="3"/>
  <c r="BY1" i="3"/>
  <c r="BZ1" i="3"/>
  <c r="CA1" i="3"/>
  <c r="CB1" i="3"/>
  <c r="CC1" i="3"/>
  <c r="CD1" i="3"/>
  <c r="CE1" i="3"/>
  <c r="CF1" i="3"/>
  <c r="CG1" i="3"/>
  <c r="CH1" i="3"/>
  <c r="CI1" i="3"/>
  <c r="CJ1" i="3"/>
  <c r="CK1" i="3"/>
  <c r="CL1" i="3"/>
  <c r="CM1" i="3"/>
  <c r="CN1" i="3"/>
  <c r="CO1" i="3"/>
  <c r="CP1" i="3"/>
  <c r="CQ1" i="3"/>
  <c r="CR1" i="3"/>
  <c r="CS1" i="3"/>
  <c r="CT1" i="3"/>
  <c r="CU1" i="3"/>
  <c r="CV1" i="3"/>
  <c r="CW1" i="3"/>
  <c r="CX1" i="3"/>
  <c r="CY1" i="3"/>
  <c r="CZ1" i="3"/>
  <c r="DA1" i="3"/>
  <c r="DB1" i="3"/>
  <c r="DC1" i="3"/>
  <c r="DD1" i="3"/>
  <c r="DE1" i="3"/>
  <c r="DF1" i="3"/>
  <c r="DG1" i="3"/>
  <c r="DH1" i="3"/>
  <c r="DI1" i="3"/>
  <c r="DJ1" i="3"/>
  <c r="DK1" i="3"/>
  <c r="DL1" i="3"/>
  <c r="DM1" i="3"/>
  <c r="DN1" i="3"/>
  <c r="DO1" i="3"/>
  <c r="DP1" i="3"/>
  <c r="DQ1" i="3"/>
  <c r="DR1" i="3"/>
  <c r="DS1" i="3"/>
  <c r="DT1" i="3"/>
  <c r="DU1" i="3"/>
  <c r="DV1" i="3"/>
  <c r="DW1" i="3"/>
  <c r="DX1" i="3"/>
  <c r="DY1" i="3"/>
  <c r="DZ1" i="3"/>
  <c r="EA1" i="3"/>
  <c r="EB1" i="3"/>
  <c r="EC1" i="3"/>
  <c r="ED1" i="3"/>
  <c r="EE1" i="3"/>
  <c r="EF1" i="3"/>
  <c r="EG1" i="3"/>
  <c r="EH1" i="3"/>
  <c r="EI1" i="3"/>
  <c r="EJ1" i="3"/>
  <c r="EK1" i="3"/>
  <c r="EL1" i="3"/>
  <c r="EM1" i="3"/>
  <c r="EN1" i="3"/>
  <c r="EO1" i="3"/>
  <c r="EP1" i="3"/>
  <c r="EQ1" i="3"/>
  <c r="ER1" i="3"/>
  <c r="ES1" i="3"/>
  <c r="ET1" i="3"/>
  <c r="EU1" i="3"/>
  <c r="EV1" i="3"/>
  <c r="EW1" i="3"/>
  <c r="EX1" i="3"/>
  <c r="EY1" i="3"/>
  <c r="EZ1" i="3"/>
  <c r="FA1" i="3"/>
  <c r="FB1" i="3"/>
  <c r="FC1" i="3"/>
  <c r="FD1" i="3"/>
  <c r="FE1" i="3"/>
  <c r="FF1" i="3"/>
  <c r="FG1" i="3"/>
  <c r="J14" i="2"/>
  <c r="I14" i="2"/>
  <c r="I5" i="2"/>
  <c r="J5" i="2"/>
  <c r="I6" i="2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J4" i="2"/>
  <c r="I4" i="2"/>
  <c r="B1" i="2"/>
  <c r="A1" i="2"/>
  <c r="C1" i="2"/>
  <c r="D1" i="2"/>
  <c r="E1" i="2"/>
  <c r="G1" i="2"/>
  <c r="A2" i="2"/>
  <c r="B2" i="2"/>
  <c r="C2" i="2"/>
  <c r="D2" i="2"/>
  <c r="E2" i="2"/>
  <c r="F2" i="2"/>
  <c r="G2" i="2"/>
  <c r="A3" i="2"/>
  <c r="B3" i="2"/>
  <c r="C3" i="2"/>
  <c r="D3" i="2"/>
  <c r="E3" i="2"/>
  <c r="F3" i="2"/>
  <c r="G3" i="2"/>
  <c r="A4" i="2"/>
  <c r="B4" i="2"/>
  <c r="C4" i="2"/>
  <c r="D4" i="2"/>
  <c r="E4" i="2"/>
  <c r="F4" i="2"/>
  <c r="G4" i="2"/>
  <c r="A5" i="2"/>
  <c r="B5" i="2"/>
  <c r="C5" i="2"/>
  <c r="D5" i="2"/>
  <c r="E5" i="2"/>
  <c r="F5" i="2"/>
  <c r="G5" i="2"/>
  <c r="A6" i="2"/>
  <c r="B6" i="2"/>
  <c r="C6" i="2"/>
  <c r="D6" i="2"/>
  <c r="E6" i="2"/>
  <c r="F6" i="2"/>
  <c r="G6" i="2"/>
  <c r="A7" i="2"/>
  <c r="B7" i="2"/>
  <c r="C7" i="2"/>
  <c r="D7" i="2"/>
  <c r="E7" i="2"/>
  <c r="F7" i="2"/>
  <c r="G7" i="2"/>
  <c r="A8" i="2"/>
  <c r="B8" i="2"/>
  <c r="C8" i="2"/>
  <c r="D8" i="2"/>
  <c r="E8" i="2"/>
  <c r="F8" i="2"/>
  <c r="G8" i="2"/>
  <c r="A9" i="2"/>
  <c r="B9" i="2"/>
  <c r="C9" i="2"/>
  <c r="D9" i="2"/>
  <c r="E9" i="2"/>
  <c r="F9" i="2"/>
  <c r="G9" i="2"/>
  <c r="A10" i="2"/>
  <c r="B10" i="2"/>
  <c r="C10" i="2"/>
  <c r="D10" i="2"/>
  <c r="E10" i="2"/>
  <c r="F10" i="2"/>
  <c r="G10" i="2"/>
  <c r="A11" i="2"/>
  <c r="B11" i="2"/>
  <c r="C11" i="2"/>
  <c r="D11" i="2"/>
  <c r="E11" i="2"/>
  <c r="F11" i="2"/>
  <c r="G11" i="2"/>
  <c r="A12" i="2"/>
  <c r="B12" i="2"/>
  <c r="C12" i="2"/>
  <c r="D12" i="2"/>
  <c r="E12" i="2"/>
  <c r="F12" i="2"/>
  <c r="G12" i="2"/>
  <c r="A13" i="2"/>
  <c r="B13" i="2"/>
  <c r="C13" i="2"/>
  <c r="D13" i="2"/>
  <c r="E13" i="2"/>
  <c r="F13" i="2"/>
  <c r="G13" i="2"/>
  <c r="A14" i="2"/>
  <c r="B14" i="2"/>
  <c r="C14" i="2"/>
  <c r="D14" i="2"/>
  <c r="E14" i="2"/>
  <c r="F14" i="2"/>
  <c r="G14" i="2"/>
  <c r="A15" i="2"/>
  <c r="B15" i="2"/>
  <c r="C15" i="2"/>
  <c r="D15" i="2"/>
  <c r="E15" i="2"/>
  <c r="F15" i="2"/>
  <c r="G15" i="2"/>
  <c r="A16" i="2"/>
  <c r="B16" i="2"/>
  <c r="C16" i="2"/>
  <c r="D16" i="2"/>
  <c r="E16" i="2"/>
  <c r="F16" i="2"/>
  <c r="G16" i="2"/>
  <c r="A17" i="2"/>
  <c r="B17" i="2"/>
  <c r="C17" i="2"/>
  <c r="D17" i="2"/>
  <c r="E17" i="2"/>
  <c r="F17" i="2"/>
  <c r="G17" i="2"/>
  <c r="A18" i="2"/>
  <c r="B18" i="2"/>
  <c r="C18" i="2"/>
  <c r="D18" i="2"/>
  <c r="E18" i="2"/>
  <c r="F18" i="2"/>
  <c r="G18" i="2"/>
  <c r="A19" i="2"/>
  <c r="B19" i="2"/>
  <c r="C19" i="2"/>
  <c r="D19" i="2"/>
  <c r="E19" i="2"/>
  <c r="F19" i="2"/>
  <c r="G19" i="2"/>
  <c r="A20" i="2"/>
  <c r="B20" i="2"/>
  <c r="C20" i="2"/>
  <c r="D20" i="2"/>
  <c r="E20" i="2"/>
  <c r="F20" i="2"/>
  <c r="G20" i="2"/>
  <c r="A21" i="2"/>
  <c r="B21" i="2"/>
  <c r="C21" i="2"/>
  <c r="D21" i="2"/>
  <c r="E21" i="2"/>
  <c r="F21" i="2"/>
  <c r="G21" i="2"/>
  <c r="A22" i="2"/>
  <c r="B22" i="2"/>
  <c r="C22" i="2"/>
  <c r="D22" i="2"/>
  <c r="E22" i="2"/>
  <c r="F22" i="2"/>
  <c r="G22" i="2"/>
  <c r="A23" i="2"/>
  <c r="B23" i="2"/>
  <c r="C23" i="2"/>
  <c r="D23" i="2"/>
  <c r="E23" i="2"/>
  <c r="F23" i="2"/>
  <c r="G23" i="2"/>
  <c r="A24" i="2"/>
  <c r="B24" i="2"/>
  <c r="C24" i="2"/>
  <c r="D24" i="2"/>
  <c r="E24" i="2"/>
  <c r="F24" i="2"/>
  <c r="G24" i="2"/>
  <c r="A25" i="2"/>
  <c r="B25" i="2"/>
  <c r="C25" i="2"/>
  <c r="D25" i="2"/>
  <c r="E25" i="2"/>
  <c r="F25" i="2"/>
  <c r="G25" i="2"/>
  <c r="A26" i="2"/>
  <c r="B26" i="2"/>
  <c r="C26" i="2"/>
  <c r="D26" i="2"/>
  <c r="E26" i="2"/>
  <c r="F26" i="2"/>
  <c r="G26" i="2"/>
  <c r="A27" i="2"/>
  <c r="B27" i="2"/>
  <c r="C27" i="2"/>
  <c r="D27" i="2"/>
  <c r="E27" i="2"/>
  <c r="F27" i="2"/>
  <c r="G27" i="2"/>
  <c r="A28" i="2"/>
  <c r="B28" i="2"/>
  <c r="C28" i="2"/>
  <c r="D28" i="2"/>
  <c r="E28" i="2"/>
  <c r="F28" i="2"/>
  <c r="G28" i="2"/>
  <c r="A29" i="2"/>
  <c r="B29" i="2"/>
  <c r="C29" i="2"/>
  <c r="D29" i="2"/>
  <c r="E29" i="2"/>
  <c r="F29" i="2"/>
  <c r="G29" i="2"/>
  <c r="A30" i="2"/>
  <c r="B30" i="2"/>
  <c r="C30" i="2"/>
  <c r="D30" i="2"/>
  <c r="E30" i="2"/>
  <c r="F30" i="2"/>
  <c r="G30" i="2"/>
  <c r="A31" i="2"/>
  <c r="B31" i="2"/>
  <c r="C31" i="2"/>
  <c r="D31" i="2"/>
  <c r="E31" i="2"/>
  <c r="F31" i="2"/>
  <c r="G31" i="2"/>
  <c r="A32" i="2"/>
  <c r="B32" i="2"/>
  <c r="C32" i="2"/>
  <c r="D32" i="2"/>
  <c r="E32" i="2"/>
  <c r="F32" i="2"/>
  <c r="G32" i="2"/>
  <c r="A33" i="2"/>
  <c r="B33" i="2"/>
  <c r="C33" i="2"/>
  <c r="D33" i="2"/>
  <c r="E33" i="2"/>
  <c r="F33" i="2"/>
  <c r="G33" i="2"/>
  <c r="A34" i="2"/>
  <c r="B34" i="2"/>
  <c r="C34" i="2"/>
  <c r="D34" i="2"/>
  <c r="E34" i="2"/>
  <c r="F34" i="2"/>
  <c r="G34" i="2"/>
  <c r="A35" i="2"/>
  <c r="B35" i="2"/>
  <c r="C35" i="2"/>
  <c r="D35" i="2"/>
  <c r="E35" i="2"/>
  <c r="F35" i="2"/>
  <c r="G35" i="2"/>
  <c r="A36" i="2"/>
  <c r="B36" i="2"/>
  <c r="C36" i="2"/>
  <c r="D36" i="2"/>
  <c r="E36" i="2"/>
  <c r="F36" i="2"/>
  <c r="G36" i="2"/>
  <c r="A37" i="2"/>
  <c r="B37" i="2"/>
  <c r="C37" i="2"/>
  <c r="D37" i="2"/>
  <c r="E37" i="2"/>
  <c r="F37" i="2"/>
  <c r="G37" i="2"/>
  <c r="A38" i="2"/>
  <c r="B38" i="2"/>
  <c r="C38" i="2"/>
  <c r="D38" i="2"/>
  <c r="E38" i="2"/>
  <c r="F38" i="2"/>
  <c r="G38" i="2"/>
  <c r="FK2" i="2"/>
  <c r="EV2" i="2"/>
  <c r="DG2" i="2"/>
  <c r="EX2" i="2"/>
  <c r="BQ2" i="2"/>
  <c r="FO2" i="2"/>
  <c r="EZ2" i="2"/>
  <c r="CA2" i="2"/>
  <c r="DV2" i="2"/>
  <c r="FH2" i="2"/>
  <c r="BP2" i="2"/>
  <c r="BE2" i="2"/>
  <c r="AK2" i="2"/>
  <c r="AU2" i="2"/>
  <c r="Q2" i="2"/>
  <c r="BR2" i="2"/>
  <c r="DA2" i="2"/>
  <c r="DR2" i="2"/>
  <c r="EA2" i="2"/>
  <c r="U2" i="2"/>
  <c r="BZ2" i="2"/>
  <c r="DM2" i="2"/>
  <c r="FI2" i="2"/>
  <c r="BA2" i="2"/>
  <c r="AV2" i="2"/>
  <c r="AD2" i="2"/>
  <c r="N2" i="2"/>
  <c r="CX2" i="2"/>
  <c r="EK2" i="2"/>
  <c r="AF2" i="2"/>
  <c r="FG2" i="2"/>
  <c r="R2" i="2"/>
  <c r="DJ2" i="2"/>
  <c r="EO2" i="2"/>
  <c r="CH2" i="2"/>
  <c r="DK2" i="2"/>
  <c r="W2" i="2"/>
  <c r="EL2" i="2"/>
  <c r="DB2" i="2"/>
  <c r="ET2" i="2"/>
  <c r="AH2" i="2"/>
  <c r="BB2" i="2"/>
  <c r="FF2" i="2"/>
  <c r="CW2" i="2"/>
  <c r="BV2" i="2"/>
  <c r="BK2" i="2"/>
  <c r="FD2" i="2"/>
  <c r="CD2" i="2"/>
  <c r="BJ2" i="2"/>
  <c r="CL2" i="2"/>
  <c r="EU2" i="2"/>
  <c r="BS2" i="2"/>
  <c r="DF2" i="2"/>
  <c r="BW2" i="2"/>
  <c r="DX2" i="2"/>
  <c r="DY2" i="2"/>
  <c r="FB2" i="2"/>
  <c r="AM2" i="2"/>
  <c r="FR2" i="2"/>
  <c r="AX2" i="2"/>
  <c r="CB2" i="2"/>
  <c r="EG2" i="2"/>
  <c r="AQ2" i="2"/>
  <c r="AB2" i="2"/>
  <c r="BF2" i="2"/>
  <c r="BL2" i="2"/>
  <c r="BU2" i="2"/>
  <c r="CR2" i="2"/>
  <c r="L2" i="2"/>
  <c r="AC2" i="2"/>
  <c r="BX2" i="2"/>
  <c r="EQ2" i="2"/>
  <c r="DO2" i="2"/>
  <c r="CZ2" i="2"/>
  <c r="S2" i="2"/>
  <c r="EW2" i="2"/>
  <c r="DL2" i="2"/>
  <c r="DS2" i="2"/>
  <c r="DD2" i="2"/>
  <c r="V2" i="2"/>
  <c r="CE2" i="2"/>
  <c r="BT2" i="2"/>
  <c r="AA2" i="2"/>
  <c r="T2" i="2"/>
  <c r="EE2" i="2"/>
  <c r="DP2" i="2"/>
  <c r="AE2" i="2"/>
  <c r="AL2" i="2"/>
  <c r="ER2" i="2"/>
  <c r="EI2" i="2"/>
  <c r="DT2" i="2"/>
  <c r="O2" i="2"/>
  <c r="DU2" i="2"/>
  <c r="CV2" i="2"/>
  <c r="ES2" i="2"/>
  <c r="CT2" i="2"/>
  <c r="EP2" i="2"/>
  <c r="BN2" i="2"/>
  <c r="CC2" i="2"/>
  <c r="AN2" i="2"/>
  <c r="AR2" i="2"/>
  <c r="FC2" i="2"/>
  <c r="EN2" i="2"/>
  <c r="DN2" i="2"/>
  <c r="CI2" i="2"/>
  <c r="CY2" i="2"/>
  <c r="CJ2" i="2"/>
  <c r="FN2" i="2"/>
  <c r="CK2" i="2"/>
  <c r="CF2" i="2"/>
  <c r="DC2" i="2"/>
  <c r="CN2" i="2"/>
  <c r="Z2" i="2"/>
  <c r="AW2" i="2"/>
  <c r="AJ2" i="2"/>
  <c r="X2" i="2"/>
  <c r="EH2" i="2"/>
  <c r="BO2" i="2"/>
  <c r="BI2" i="2"/>
  <c r="FE2" i="2"/>
  <c r="CG2" i="2"/>
  <c r="FL2" i="2"/>
  <c r="EM2" i="2"/>
  <c r="M2" i="2"/>
  <c r="EC2" i="2"/>
  <c r="CO2" i="2"/>
  <c r="FP2" i="2"/>
  <c r="CQ2" i="2"/>
  <c r="FQ2" i="2"/>
  <c r="FM2" i="2"/>
  <c r="FA2" i="2"/>
  <c r="EB2" i="2"/>
  <c r="DI2" i="2"/>
  <c r="AO2" i="2"/>
  <c r="AG2" i="2"/>
  <c r="AI2" i="2"/>
  <c r="AP2" i="2"/>
  <c r="DQ2" i="2"/>
  <c r="AS2" i="2"/>
  <c r="DW2" i="2"/>
  <c r="P2" i="2"/>
  <c r="CS2" i="2"/>
  <c r="EF2" i="2"/>
  <c r="AZ2" i="2"/>
  <c r="EJ2" i="2"/>
  <c r="DZ2" i="2"/>
  <c r="BY2" i="2"/>
  <c r="CU2" i="2"/>
  <c r="AT2" i="2"/>
  <c r="AY2" i="2"/>
  <c r="ED2" i="2"/>
  <c r="CM2" i="2"/>
  <c r="BC2" i="2"/>
  <c r="DH2" i="2"/>
  <c r="BG2" i="2"/>
  <c r="BM2" i="2"/>
  <c r="DE2" i="2"/>
  <c r="BD2" i="2"/>
  <c r="FJ2" i="2"/>
  <c r="BH2" i="2"/>
  <c r="CP2" i="2"/>
  <c r="EY2" i="2"/>
  <c r="L2" i="3" l="1"/>
  <c r="M2" i="3"/>
  <c r="O2" i="3"/>
  <c r="FC2" i="3"/>
  <c r="EU2" i="3"/>
  <c r="EM2" i="3"/>
  <c r="EI2" i="3"/>
  <c r="EA2" i="3"/>
  <c r="DS2" i="3"/>
  <c r="DK2" i="3"/>
  <c r="DC2" i="3"/>
  <c r="CU2" i="3"/>
  <c r="CQ2" i="3"/>
  <c r="CI2" i="3"/>
  <c r="CA2" i="3"/>
  <c r="BS2" i="3"/>
  <c r="BK2" i="3"/>
  <c r="BC2" i="3"/>
  <c r="AU2" i="3"/>
  <c r="AM2" i="3"/>
  <c r="AE2" i="3"/>
  <c r="AA2" i="3"/>
  <c r="S2" i="3"/>
  <c r="FB2" i="3"/>
  <c r="ET2" i="3"/>
  <c r="EL2" i="3"/>
  <c r="ED2" i="3"/>
  <c r="DZ2" i="3"/>
  <c r="DR2" i="3"/>
  <c r="DJ2" i="3"/>
  <c r="DB2" i="3"/>
  <c r="CP2" i="3"/>
  <c r="CH2" i="3"/>
  <c r="BZ2" i="3"/>
  <c r="BR2" i="3"/>
  <c r="BN2" i="3"/>
  <c r="BF2" i="3"/>
  <c r="BB2" i="3"/>
  <c r="AX2" i="3"/>
  <c r="AT2" i="3"/>
  <c r="AP2" i="3"/>
  <c r="AL2" i="3"/>
  <c r="AH2" i="3"/>
  <c r="AD2" i="3"/>
  <c r="Z2" i="3"/>
  <c r="R2" i="3"/>
  <c r="FE2" i="3"/>
  <c r="FA2" i="3"/>
  <c r="EW2" i="3"/>
  <c r="ES2" i="3"/>
  <c r="EO2" i="3"/>
  <c r="EK2" i="3"/>
  <c r="EG2" i="3"/>
  <c r="EC2" i="3"/>
  <c r="DY2" i="3"/>
  <c r="DU2" i="3"/>
  <c r="DQ2" i="3"/>
  <c r="DM2" i="3"/>
  <c r="DI2" i="3"/>
  <c r="DE2" i="3"/>
  <c r="DA2" i="3"/>
  <c r="CW2" i="3"/>
  <c r="CS2" i="3"/>
  <c r="CO2" i="3"/>
  <c r="CK2" i="3"/>
  <c r="CG2" i="3"/>
  <c r="CC2" i="3"/>
  <c r="BY2" i="3"/>
  <c r="BU2" i="3"/>
  <c r="BQ2" i="3"/>
  <c r="BM2" i="3"/>
  <c r="BI2" i="3"/>
  <c r="BE2" i="3"/>
  <c r="BA2" i="3"/>
  <c r="AW2" i="3"/>
  <c r="AS2" i="3"/>
  <c r="AO2" i="3"/>
  <c r="AK2" i="3"/>
  <c r="AG2" i="3"/>
  <c r="AC2" i="3"/>
  <c r="Y2" i="3"/>
  <c r="U2" i="3"/>
  <c r="Q2" i="3"/>
  <c r="FG2" i="3"/>
  <c r="EY2" i="3"/>
  <c r="EQ2" i="3"/>
  <c r="EE2" i="3"/>
  <c r="DW2" i="3"/>
  <c r="DO2" i="3"/>
  <c r="DG2" i="3"/>
  <c r="CY2" i="3"/>
  <c r="CM2" i="3"/>
  <c r="CE2" i="3"/>
  <c r="BW2" i="3"/>
  <c r="BO2" i="3"/>
  <c r="BG2" i="3"/>
  <c r="AY2" i="3"/>
  <c r="AQ2" i="3"/>
  <c r="AI2" i="3"/>
  <c r="W2" i="3"/>
  <c r="FF2" i="3"/>
  <c r="EX2" i="3"/>
  <c r="EP2" i="3"/>
  <c r="EH2" i="3"/>
  <c r="DV2" i="3"/>
  <c r="DN2" i="3"/>
  <c r="DF2" i="3"/>
  <c r="CX2" i="3"/>
  <c r="CT2" i="3"/>
  <c r="CL2" i="3"/>
  <c r="CD2" i="3"/>
  <c r="BV2" i="3"/>
  <c r="BJ2" i="3"/>
  <c r="V2" i="3"/>
  <c r="FD2" i="3"/>
  <c r="EZ2" i="3"/>
  <c r="EV2" i="3"/>
  <c r="ER2" i="3"/>
  <c r="EN2" i="3"/>
  <c r="EJ2" i="3"/>
  <c r="EF2" i="3"/>
  <c r="EB2" i="3"/>
  <c r="DX2" i="3"/>
  <c r="DT2" i="3"/>
  <c r="DP2" i="3"/>
  <c r="DL2" i="3"/>
  <c r="DH2" i="3"/>
  <c r="DD2" i="3"/>
  <c r="CZ2" i="3"/>
  <c r="CV2" i="3"/>
  <c r="CR2" i="3"/>
  <c r="CN2" i="3"/>
  <c r="CJ2" i="3"/>
  <c r="CF2" i="3"/>
  <c r="CB2" i="3"/>
  <c r="BX2" i="3"/>
  <c r="BT2" i="3"/>
  <c r="BP2" i="3"/>
  <c r="BL2" i="3"/>
  <c r="BH2" i="3"/>
  <c r="BD2" i="3"/>
  <c r="AZ2" i="3"/>
  <c r="AV2" i="3"/>
  <c r="AR2" i="3"/>
  <c r="AN2" i="3"/>
  <c r="AJ2" i="3"/>
  <c r="AF2" i="3"/>
  <c r="AB2" i="3"/>
  <c r="X2" i="3"/>
  <c r="T2" i="3"/>
  <c r="P2" i="3"/>
  <c r="A2" i="3"/>
  <c r="I2" i="3"/>
  <c r="D2" i="3"/>
  <c r="G2" i="3"/>
  <c r="C2" i="3"/>
  <c r="E2" i="3"/>
  <c r="H2" i="3"/>
  <c r="J2" i="3"/>
  <c r="F2" i="3"/>
  <c r="B2" i="3"/>
  <c r="K2" i="3"/>
  <c r="D15" i="1"/>
  <c r="D14" i="1"/>
  <c r="D13" i="1"/>
  <c r="F54" i="1" l="1"/>
  <c r="E37" i="1" l="1"/>
  <c r="B37" i="1" l="1"/>
  <c r="E33" i="1"/>
  <c r="B33" i="1"/>
  <c r="E29" i="1"/>
  <c r="B29" i="1"/>
  <c r="B41" i="1" l="1"/>
  <c r="E57" i="1"/>
  <c r="B57" i="1"/>
  <c r="E49" i="1"/>
  <c r="B49" i="1"/>
  <c r="F50" i="1"/>
  <c r="E41" i="1"/>
  <c r="F32" i="1"/>
  <c r="F57" i="1" l="1"/>
  <c r="F41" i="1"/>
  <c r="F49" i="1"/>
  <c r="B53" i="1"/>
  <c r="E53" i="1"/>
  <c r="F52" i="1"/>
  <c r="E45" i="1"/>
  <c r="B45" i="1"/>
  <c r="F44" i="1"/>
  <c r="F36" i="1"/>
  <c r="F45" i="1" l="1"/>
  <c r="F37" i="1"/>
  <c r="F53" i="1"/>
  <c r="F28" i="1"/>
  <c r="F29" i="1"/>
  <c r="F20" i="1" l="1"/>
  <c r="F1" i="2" s="1"/>
  <c r="F21" i="1"/>
  <c r="F22" i="1"/>
  <c r="F23" i="1"/>
  <c r="F24" i="1"/>
  <c r="F25" i="1"/>
  <c r="F26" i="1"/>
  <c r="F27" i="1"/>
  <c r="F30" i="1"/>
  <c r="F31" i="1"/>
  <c r="F33" i="1"/>
  <c r="F34" i="1"/>
  <c r="F35" i="1"/>
  <c r="F38" i="1"/>
  <c r="F39" i="1"/>
  <c r="F40" i="1"/>
  <c r="F42" i="1"/>
  <c r="F43" i="1"/>
  <c r="F46" i="1"/>
  <c r="F47" i="1"/>
  <c r="F48" i="1"/>
  <c r="F51" i="1"/>
  <c r="F55" i="1"/>
  <c r="F56" i="1"/>
  <c r="Y2" i="2"/>
  <c r="N2" i="3" l="1"/>
</calcChain>
</file>

<file path=xl/comments1.xml><?xml version="1.0" encoding="utf-8"?>
<comments xmlns="http://schemas.openxmlformats.org/spreadsheetml/2006/main">
  <authors>
    <author>作成者</author>
  </authors>
  <commentList>
    <comment ref="B12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平成28年6月1日時点</t>
        </r>
      </text>
    </comment>
    <comment ref="B13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平成28年3月31日時点</t>
        </r>
      </text>
    </comment>
    <comment ref="B14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平成28年3月31日時点</t>
        </r>
      </text>
    </comment>
    <comment ref="B15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平成28年3月31日時点</t>
        </r>
      </text>
    </comment>
  </commentList>
</comments>
</file>

<file path=xl/sharedStrings.xml><?xml version="1.0" encoding="utf-8"?>
<sst xmlns="http://schemas.openxmlformats.org/spreadsheetml/2006/main" count="290" uniqueCount="288">
  <si>
    <t>救急体制</t>
    <rPh sb="0" eb="2">
      <t>キュウキュウ</t>
    </rPh>
    <rPh sb="2" eb="4">
      <t>タイセイ</t>
    </rPh>
    <phoneticPr fontId="3"/>
  </si>
  <si>
    <t>病院の種類</t>
  </si>
  <si>
    <t>初期</t>
  </si>
  <si>
    <t>二次</t>
  </si>
  <si>
    <t>三次</t>
  </si>
  <si>
    <t>精神科病院（単科）</t>
  </si>
  <si>
    <t>療養病床のみの病院</t>
  </si>
  <si>
    <t>専門病院</t>
  </si>
  <si>
    <t>障害者施設</t>
  </si>
  <si>
    <t>こども病院</t>
  </si>
  <si>
    <t>リハビリテーション専門病院</t>
  </si>
  <si>
    <t>その他の病院</t>
  </si>
  <si>
    <t>前年比</t>
    <phoneticPr fontId="2"/>
  </si>
  <si>
    <t>↓</t>
    <phoneticPr fontId="2"/>
  </si>
  <si>
    <t>TEL（直通）　03-3261-8557</t>
    <phoneticPr fontId="2"/>
  </si>
  <si>
    <t>備考（自由記載）</t>
    <rPh sb="0" eb="2">
      <t>ビコウ</t>
    </rPh>
    <rPh sb="3" eb="5">
      <t>ジユウ</t>
    </rPh>
    <rPh sb="5" eb="7">
      <t>キサイ</t>
    </rPh>
    <phoneticPr fontId="2"/>
  </si>
  <si>
    <t>黄色のセルに入力してください。（はみ出てもそのままで可）</t>
    <rPh sb="0" eb="2">
      <t>キイロ</t>
    </rPh>
    <rPh sb="6" eb="8">
      <t>ニュウリョク</t>
    </rPh>
    <rPh sb="18" eb="19">
      <t>デ</t>
    </rPh>
    <rPh sb="26" eb="27">
      <t>カ</t>
    </rPh>
    <phoneticPr fontId="2"/>
  </si>
  <si>
    <t>なし</t>
    <phoneticPr fontId="2"/>
  </si>
  <si>
    <t>病院名</t>
    <phoneticPr fontId="2"/>
  </si>
  <si>
    <t>主な理由</t>
    <rPh sb="0" eb="1">
      <t>オモ</t>
    </rPh>
    <rPh sb="2" eb="4">
      <t>リユウ</t>
    </rPh>
    <phoneticPr fontId="2"/>
  </si>
  <si>
    <t>救急体制</t>
    <rPh sb="0" eb="2">
      <t>キュウキュウ</t>
    </rPh>
    <rPh sb="2" eb="4">
      <t>タイセイ</t>
    </rPh>
    <phoneticPr fontId="2"/>
  </si>
  <si>
    <t>病院の種類</t>
    <rPh sb="0" eb="2">
      <t>ビョウイン</t>
    </rPh>
    <rPh sb="3" eb="5">
      <t>シュルイ</t>
    </rPh>
    <phoneticPr fontId="2"/>
  </si>
  <si>
    <r>
      <t>前年比±10％以上（</t>
    </r>
    <r>
      <rPr>
        <sz val="9"/>
        <color indexed="10"/>
        <rFont val="ＭＳ Ｐゴシック"/>
        <family val="3"/>
        <charset val="128"/>
      </rPr>
      <t>セルが赤色</t>
    </r>
    <r>
      <rPr>
        <sz val="9"/>
        <color indexed="8"/>
        <rFont val="ＭＳ Ｐゴシック"/>
        <family val="3"/>
        <charset val="128"/>
      </rPr>
      <t>）はデータクリーニング対象です。記入例を参考に必ず右欄に主な理由を簡素に記載してください。</t>
    </r>
    <rPh sb="31" eb="33">
      <t>キニュウ</t>
    </rPh>
    <rPh sb="33" eb="34">
      <t>レイ</t>
    </rPh>
    <rPh sb="35" eb="37">
      <t>サンコウ</t>
    </rPh>
    <rPh sb="43" eb="44">
      <t>オモ</t>
    </rPh>
    <rPh sb="48" eb="50">
      <t>カンソ</t>
    </rPh>
    <rPh sb="51" eb="53">
      <t>キサイ</t>
    </rPh>
    <phoneticPr fontId="2"/>
  </si>
  <si>
    <t>照会先：公益社団法人　全国自治体病院協議会　企画部</t>
    <rPh sb="22" eb="24">
      <t>キカク</t>
    </rPh>
    <rPh sb="24" eb="25">
      <t>ブ</t>
    </rPh>
    <phoneticPr fontId="2"/>
  </si>
  <si>
    <t xml:space="preserve"> </t>
    <phoneticPr fontId="2"/>
  </si>
  <si>
    <t>入力後はファイル名の先頭に必ず病院名を付けてアップロードしてください。</t>
    <rPh sb="19" eb="20">
      <t>ツ</t>
    </rPh>
    <phoneticPr fontId="2"/>
  </si>
  <si>
    <t>平成28年</t>
    <phoneticPr fontId="2"/>
  </si>
  <si>
    <t>平成27年</t>
    <rPh sb="0" eb="2">
      <t>ヘイセイ</t>
    </rPh>
    <rPh sb="4" eb="5">
      <t>ネン</t>
    </rPh>
    <phoneticPr fontId="2"/>
  </si>
  <si>
    <t>H27.3　平均在院日数（一般）</t>
    <rPh sb="6" eb="8">
      <t>ヘイキン</t>
    </rPh>
    <rPh sb="13" eb="15">
      <t>イッパン</t>
    </rPh>
    <phoneticPr fontId="2"/>
  </si>
  <si>
    <t>H27.3　平均在院日数（療養）</t>
    <rPh sb="13" eb="15">
      <t>リョウヨウ</t>
    </rPh>
    <phoneticPr fontId="2"/>
  </si>
  <si>
    <t>H27.3　平均在院日数（精神）</t>
    <rPh sb="13" eb="15">
      <t>セイシン</t>
    </rPh>
    <phoneticPr fontId="2"/>
  </si>
  <si>
    <t>H27.3　入院患者数</t>
  </si>
  <si>
    <t>H27.3　外来診療日数</t>
  </si>
  <si>
    <t>H27.3　外来患者数</t>
  </si>
  <si>
    <t>H27.3　外来収入</t>
  </si>
  <si>
    <t>H27.4　入院患者数</t>
  </si>
  <si>
    <t>H27.4　入院収入</t>
  </si>
  <si>
    <t>H27.4　外来診療日数</t>
  </si>
  <si>
    <t>H27.4　外来患者数</t>
  </si>
  <si>
    <t>H27.4　外来収入</t>
  </si>
  <si>
    <t>H27.5　入院患者数</t>
  </si>
  <si>
    <t>H27.5　入院収入</t>
  </si>
  <si>
    <t>H27.5　外来診療日数</t>
  </si>
  <si>
    <t>H27.5　外来患者数</t>
  </si>
  <si>
    <t>H27.5　外来収入</t>
  </si>
  <si>
    <t>H27.6　入院患者数</t>
  </si>
  <si>
    <t>H27.6　入院収入</t>
  </si>
  <si>
    <t>H27.6　外来診療日数</t>
  </si>
  <si>
    <t>H27.6　外来患者数</t>
  </si>
  <si>
    <t>H27.6　外来収入</t>
  </si>
  <si>
    <t>H27.4-6平均　平均在院日数（一般）</t>
    <rPh sb="7" eb="9">
      <t>ヘイキン</t>
    </rPh>
    <rPh sb="17" eb="19">
      <t>イッパン</t>
    </rPh>
    <phoneticPr fontId="2"/>
  </si>
  <si>
    <t>H27.4-6平均　平均在院日数（療養）</t>
    <rPh sb="17" eb="19">
      <t>リョウヨウ</t>
    </rPh>
    <phoneticPr fontId="2"/>
  </si>
  <si>
    <t>H27.4-6平均　平均在院日数（精神）</t>
    <rPh sb="17" eb="19">
      <t>セイシン</t>
    </rPh>
    <phoneticPr fontId="2"/>
  </si>
  <si>
    <t>H28.3　平均在院日数（一般）</t>
    <rPh sb="13" eb="15">
      <t>イッパン</t>
    </rPh>
    <phoneticPr fontId="2"/>
  </si>
  <si>
    <t>H28.3　平均在院日数（療養）</t>
    <rPh sb="13" eb="15">
      <t>リョウヨウ</t>
    </rPh>
    <phoneticPr fontId="2"/>
  </si>
  <si>
    <t>H28.3　平均在院日数（精神）</t>
    <rPh sb="13" eb="15">
      <t>セイシン</t>
    </rPh>
    <phoneticPr fontId="2"/>
  </si>
  <si>
    <t>H28.4-6平均　平均在院日数（一般）</t>
    <rPh sb="17" eb="19">
      <t>イッパン</t>
    </rPh>
    <phoneticPr fontId="2"/>
  </si>
  <si>
    <t>H28.4-6平均　平均在院日数（療養）</t>
    <rPh sb="17" eb="19">
      <t>リョウヨウ</t>
    </rPh>
    <phoneticPr fontId="2"/>
  </si>
  <si>
    <t>H28.4-6平均　平均在院日数（精神）</t>
    <rPh sb="17" eb="19">
      <t>セイシン</t>
    </rPh>
    <phoneticPr fontId="2"/>
  </si>
  <si>
    <t>H28.3　入院患者数</t>
  </si>
  <si>
    <t>H28.3　外来診療日数</t>
  </si>
  <si>
    <t>H28.3　外来患者数</t>
  </si>
  <si>
    <t>H28.3　外来収入</t>
  </si>
  <si>
    <t>H28.4　入院患者数</t>
  </si>
  <si>
    <t>H28.4　入院収入</t>
  </si>
  <si>
    <t>H28.4　外来診療日数</t>
  </si>
  <si>
    <t>H28.4　外来患者数</t>
  </si>
  <si>
    <t>H28.4　外来収入</t>
  </si>
  <si>
    <t>H28.5　入院患者数</t>
  </si>
  <si>
    <t>H28.5　入院収入</t>
  </si>
  <si>
    <t>H28.5　外来診療日数</t>
  </si>
  <si>
    <t>H28.5　外来患者数</t>
  </si>
  <si>
    <t>H28.5　外来収入</t>
  </si>
  <si>
    <t>H28.6　入院患者数</t>
  </si>
  <si>
    <t>H28.6　入院収入</t>
  </si>
  <si>
    <t>H28.6　外来診療日数</t>
  </si>
  <si>
    <t>H28.6　外来患者数</t>
  </si>
  <si>
    <t>H28.6　外来収入</t>
  </si>
  <si>
    <t>一般病棟入院基本料</t>
    <rPh sb="0" eb="2">
      <t>イッパン</t>
    </rPh>
    <rPh sb="2" eb="4">
      <t>ビョウトウ</t>
    </rPh>
    <rPh sb="4" eb="6">
      <t>ニュウイン</t>
    </rPh>
    <rPh sb="6" eb="9">
      <t>キホンリョウ</t>
    </rPh>
    <phoneticPr fontId="3"/>
  </si>
  <si>
    <t>7対1</t>
    <rPh sb="1" eb="2">
      <t>タイ</t>
    </rPh>
    <phoneticPr fontId="2"/>
  </si>
  <si>
    <t>10対1</t>
    <rPh sb="2" eb="3">
      <t>タイ</t>
    </rPh>
    <phoneticPr fontId="2"/>
  </si>
  <si>
    <t>13対1</t>
    <rPh sb="2" eb="3">
      <t>タイ</t>
    </rPh>
    <phoneticPr fontId="2"/>
  </si>
  <si>
    <t>15対1</t>
    <rPh sb="2" eb="3">
      <t>タイ</t>
    </rPh>
    <phoneticPr fontId="2"/>
  </si>
  <si>
    <t>特別</t>
    <rPh sb="0" eb="2">
      <t>トクベツ</t>
    </rPh>
    <phoneticPr fontId="2"/>
  </si>
  <si>
    <t>なし</t>
    <phoneticPr fontId="2"/>
  </si>
  <si>
    <t>担当者</t>
    <rPh sb="0" eb="3">
      <t>タントウシャ</t>
    </rPh>
    <phoneticPr fontId="2"/>
  </si>
  <si>
    <t>所属</t>
    <rPh sb="0" eb="2">
      <t>ショゾク</t>
    </rPh>
    <phoneticPr fontId="3"/>
  </si>
  <si>
    <t>氏名</t>
    <rPh sb="0" eb="2">
      <t>シメイ</t>
    </rPh>
    <phoneticPr fontId="3"/>
  </si>
  <si>
    <t>メールアドレス</t>
  </si>
  <si>
    <t>電話番号</t>
    <rPh sb="0" eb="2">
      <t>デンワ</t>
    </rPh>
    <rPh sb="2" eb="4">
      <t>バンゴウ</t>
    </rPh>
    <phoneticPr fontId="3"/>
  </si>
  <si>
    <t>H27.3　入院収入</t>
    <phoneticPr fontId="2"/>
  </si>
  <si>
    <t>H27.3　病床利用率</t>
    <rPh sb="6" eb="8">
      <t>ビョウショウ</t>
    </rPh>
    <rPh sb="8" eb="11">
      <t>リヨウリツ</t>
    </rPh>
    <phoneticPr fontId="2"/>
  </si>
  <si>
    <t>H28.3　入院収入</t>
    <phoneticPr fontId="2"/>
  </si>
  <si>
    <t>H28.3　病床利用率</t>
    <rPh sb="6" eb="8">
      <t>ビョウショウ</t>
    </rPh>
    <rPh sb="8" eb="11">
      <t>リヨウリツ</t>
    </rPh>
    <phoneticPr fontId="2"/>
  </si>
  <si>
    <t>H27.3　入院単価</t>
    <rPh sb="6" eb="8">
      <t>ニュウイン</t>
    </rPh>
    <rPh sb="8" eb="10">
      <t>タンカ</t>
    </rPh>
    <phoneticPr fontId="2"/>
  </si>
  <si>
    <t>H28.3　入院単価</t>
    <rPh sb="6" eb="8">
      <t>ニュウイン</t>
    </rPh>
    <rPh sb="8" eb="10">
      <t>タンカ</t>
    </rPh>
    <phoneticPr fontId="2"/>
  </si>
  <si>
    <t>H27.4　病床利用率</t>
    <rPh sb="6" eb="8">
      <t>ビョウショウ</t>
    </rPh>
    <rPh sb="8" eb="11">
      <t>リヨウリツ</t>
    </rPh>
    <phoneticPr fontId="2"/>
  </si>
  <si>
    <t>H27.4　入院単価</t>
    <rPh sb="6" eb="8">
      <t>ニュウイン</t>
    </rPh>
    <rPh sb="8" eb="10">
      <t>タンカ</t>
    </rPh>
    <phoneticPr fontId="2"/>
  </si>
  <si>
    <t>H28.4　病床利用率</t>
    <rPh sb="6" eb="8">
      <t>ビョウショウ</t>
    </rPh>
    <rPh sb="8" eb="11">
      <t>リヨウリツ</t>
    </rPh>
    <phoneticPr fontId="2"/>
  </si>
  <si>
    <t>H28.4　入院単価</t>
    <rPh sb="6" eb="8">
      <t>ニュウイン</t>
    </rPh>
    <rPh sb="8" eb="10">
      <t>タンカ</t>
    </rPh>
    <phoneticPr fontId="2"/>
  </si>
  <si>
    <t>H27.5　病床利用率</t>
    <rPh sb="6" eb="8">
      <t>ビョウショウ</t>
    </rPh>
    <rPh sb="8" eb="11">
      <t>リヨウリツ</t>
    </rPh>
    <phoneticPr fontId="2"/>
  </si>
  <si>
    <t>H27.5　入院単価</t>
    <rPh sb="6" eb="8">
      <t>ニュウイン</t>
    </rPh>
    <rPh sb="8" eb="10">
      <t>タンカ</t>
    </rPh>
    <phoneticPr fontId="2"/>
  </si>
  <si>
    <t>H28.5　病床利用率</t>
    <rPh sb="6" eb="8">
      <t>ビョウショウ</t>
    </rPh>
    <rPh sb="8" eb="11">
      <t>リヨウリツ</t>
    </rPh>
    <phoneticPr fontId="2"/>
  </si>
  <si>
    <t>H28.5　入院単価</t>
    <rPh sb="6" eb="8">
      <t>ニュウイン</t>
    </rPh>
    <rPh sb="8" eb="10">
      <t>タンカ</t>
    </rPh>
    <phoneticPr fontId="2"/>
  </si>
  <si>
    <t>H27.6　病床利用率</t>
    <rPh sb="6" eb="8">
      <t>ビョウショウ</t>
    </rPh>
    <rPh sb="8" eb="11">
      <t>リヨウリツ</t>
    </rPh>
    <phoneticPr fontId="2"/>
  </si>
  <si>
    <t>H27.6　入院単価</t>
    <rPh sb="6" eb="8">
      <t>ニュウイン</t>
    </rPh>
    <rPh sb="8" eb="10">
      <t>タンカ</t>
    </rPh>
    <phoneticPr fontId="2"/>
  </si>
  <si>
    <t>H28.6　病床利用率</t>
    <rPh sb="6" eb="8">
      <t>ビョウショウ</t>
    </rPh>
    <rPh sb="8" eb="11">
      <t>リヨウリツ</t>
    </rPh>
    <phoneticPr fontId="2"/>
  </si>
  <si>
    <t>H28.6　入院単価</t>
    <rPh sb="6" eb="8">
      <t>ニュウイン</t>
    </rPh>
    <rPh sb="8" eb="10">
      <t>タンカ</t>
    </rPh>
    <phoneticPr fontId="2"/>
  </si>
  <si>
    <t>H27.3　外来単価</t>
    <rPh sb="8" eb="10">
      <t>タンカ</t>
    </rPh>
    <phoneticPr fontId="2"/>
  </si>
  <si>
    <t>H27.4　外来単価</t>
    <rPh sb="8" eb="10">
      <t>タンカ</t>
    </rPh>
    <phoneticPr fontId="2"/>
  </si>
  <si>
    <t>H27.5　外来単価</t>
    <rPh sb="8" eb="10">
      <t>タンカ</t>
    </rPh>
    <phoneticPr fontId="2"/>
  </si>
  <si>
    <t>H27.6　外来単価</t>
    <rPh sb="8" eb="10">
      <t>タンカ</t>
    </rPh>
    <phoneticPr fontId="2"/>
  </si>
  <si>
    <t>H28.3　外来単価</t>
    <phoneticPr fontId="2"/>
  </si>
  <si>
    <t>H28.4　外来単価</t>
    <phoneticPr fontId="2"/>
  </si>
  <si>
    <t>H28.5　外来単価</t>
    <phoneticPr fontId="2"/>
  </si>
  <si>
    <t>H28.6　外来単価</t>
    <phoneticPr fontId="2"/>
  </si>
  <si>
    <t>一般病院（ケアミックス含む）</t>
    <phoneticPr fontId="2"/>
  </si>
  <si>
    <t>公益社団法人全国自治体病院協議会</t>
    <phoneticPr fontId="2"/>
  </si>
  <si>
    <r>
      <t>回答期限：平成</t>
    </r>
    <r>
      <rPr>
        <sz val="20"/>
        <color indexed="8"/>
        <rFont val="ＭＳ Ｐゴシック"/>
        <family val="3"/>
        <charset val="128"/>
      </rPr>
      <t>28</t>
    </r>
    <r>
      <rPr>
        <sz val="10"/>
        <color indexed="8"/>
        <rFont val="ＭＳ Ｐゴシック"/>
        <family val="3"/>
        <charset val="128"/>
      </rPr>
      <t>年</t>
    </r>
    <r>
      <rPr>
        <sz val="20"/>
        <color indexed="8"/>
        <rFont val="ＭＳ Ｐゴシック"/>
        <family val="3"/>
        <charset val="128"/>
      </rPr>
      <t>7</t>
    </r>
    <r>
      <rPr>
        <sz val="10"/>
        <color indexed="8"/>
        <rFont val="ＭＳ Ｐゴシック"/>
        <family val="3"/>
        <charset val="128"/>
      </rPr>
      <t>月</t>
    </r>
    <r>
      <rPr>
        <sz val="20"/>
        <color indexed="8"/>
        <rFont val="ＭＳ Ｐゴシック"/>
        <family val="3"/>
        <charset val="128"/>
      </rPr>
      <t>29</t>
    </r>
    <r>
      <rPr>
        <sz val="10"/>
        <color indexed="8"/>
        <rFont val="ＭＳ Ｐゴシック"/>
        <family val="3"/>
        <charset val="128"/>
      </rPr>
      <t>日</t>
    </r>
    <rPh sb="0" eb="2">
      <t>カイトウ</t>
    </rPh>
    <rPh sb="5" eb="7">
      <t>ヘイセイ</t>
    </rPh>
    <rPh sb="9" eb="10">
      <t>ネン</t>
    </rPh>
    <rPh sb="11" eb="12">
      <t>ガツ</t>
    </rPh>
    <rPh sb="14" eb="15">
      <t>ニチ</t>
    </rPh>
    <phoneticPr fontId="2"/>
  </si>
  <si>
    <t>特定</t>
    <rPh sb="0" eb="2">
      <t>トクテイ</t>
    </rPh>
    <phoneticPr fontId="2"/>
  </si>
  <si>
    <t>ハイケアユニット入院医療管理料</t>
  </si>
  <si>
    <t>特定集中治療室管理料</t>
    <rPh sb="0" eb="2">
      <t>トクテイ</t>
    </rPh>
    <rPh sb="2" eb="4">
      <t>シュウチュウ</t>
    </rPh>
    <rPh sb="4" eb="7">
      <t>チリョウシツ</t>
    </rPh>
    <rPh sb="7" eb="9">
      <t>カンリ</t>
    </rPh>
    <rPh sb="9" eb="10">
      <t>リョウ</t>
    </rPh>
    <phoneticPr fontId="3"/>
  </si>
  <si>
    <t>ハイケアユニット入院医療管理料</t>
    <phoneticPr fontId="3"/>
  </si>
  <si>
    <t>算定あり</t>
    <rPh sb="0" eb="2">
      <t>サンテイ</t>
    </rPh>
    <phoneticPr fontId="2"/>
  </si>
  <si>
    <t>算定なし</t>
    <rPh sb="0" eb="2">
      <t>サンテイ</t>
    </rPh>
    <phoneticPr fontId="2"/>
  </si>
  <si>
    <t>B20</t>
  </si>
  <si>
    <t>B1</t>
    <phoneticPr fontId="19"/>
  </si>
  <si>
    <t>E1</t>
    <phoneticPr fontId="19"/>
  </si>
  <si>
    <t>F1</t>
    <phoneticPr fontId="19"/>
  </si>
  <si>
    <t>G1</t>
    <phoneticPr fontId="19"/>
  </si>
  <si>
    <t>B2</t>
  </si>
  <si>
    <t>E2</t>
  </si>
  <si>
    <t>F2</t>
  </si>
  <si>
    <t>G2</t>
  </si>
  <si>
    <t>B3</t>
  </si>
  <si>
    <t>E3</t>
  </si>
  <si>
    <t>F3</t>
  </si>
  <si>
    <t>G3</t>
  </si>
  <si>
    <t>B4</t>
  </si>
  <si>
    <t>E4</t>
  </si>
  <si>
    <t>F4</t>
  </si>
  <si>
    <t>G4</t>
  </si>
  <si>
    <t>B5</t>
  </si>
  <si>
    <t>E5</t>
  </si>
  <si>
    <t>F5</t>
  </si>
  <si>
    <t>G5</t>
  </si>
  <si>
    <t>B6</t>
  </si>
  <si>
    <t>E6</t>
  </si>
  <si>
    <t>F6</t>
  </si>
  <si>
    <t>G6</t>
  </si>
  <si>
    <t>B7</t>
  </si>
  <si>
    <t>E7</t>
  </si>
  <si>
    <t>F7</t>
  </si>
  <si>
    <t>G7</t>
  </si>
  <si>
    <t>B8</t>
  </si>
  <si>
    <t>E8</t>
  </si>
  <si>
    <t>F8</t>
  </si>
  <si>
    <t>G8</t>
  </si>
  <si>
    <t>B9</t>
  </si>
  <si>
    <t>E9</t>
  </si>
  <si>
    <t>F9</t>
  </si>
  <si>
    <t>G9</t>
  </si>
  <si>
    <t>B10</t>
  </si>
  <si>
    <t>E10</t>
  </si>
  <si>
    <t>F10</t>
  </si>
  <si>
    <t>G10</t>
  </si>
  <si>
    <t>B11</t>
  </si>
  <si>
    <t>E11</t>
  </si>
  <si>
    <t>F11</t>
  </si>
  <si>
    <t>G11</t>
  </si>
  <si>
    <t>B12</t>
  </si>
  <si>
    <t>E12</t>
  </si>
  <si>
    <t>F12</t>
  </si>
  <si>
    <t>G12</t>
  </si>
  <si>
    <t>B13</t>
  </si>
  <si>
    <t>E13</t>
  </si>
  <si>
    <t>F13</t>
  </si>
  <si>
    <t>G13</t>
  </si>
  <si>
    <t>B14</t>
  </si>
  <si>
    <t>E14</t>
  </si>
  <si>
    <t>F14</t>
  </si>
  <si>
    <t>G14</t>
  </si>
  <si>
    <t>B15</t>
  </si>
  <si>
    <t>E15</t>
  </si>
  <si>
    <t>F15</t>
  </si>
  <si>
    <t>G15</t>
  </si>
  <si>
    <t>B16</t>
  </si>
  <si>
    <t>E16</t>
  </si>
  <si>
    <t>F16</t>
  </si>
  <si>
    <t>G16</t>
  </si>
  <si>
    <t>B17</t>
  </si>
  <si>
    <t>E17</t>
  </si>
  <si>
    <t>F17</t>
  </si>
  <si>
    <t>G17</t>
  </si>
  <si>
    <t>B18</t>
  </si>
  <si>
    <t>E18</t>
  </si>
  <si>
    <t>F18</t>
  </si>
  <si>
    <t>G18</t>
  </si>
  <si>
    <t>B19</t>
  </si>
  <si>
    <t>E19</t>
  </si>
  <si>
    <t>F19</t>
  </si>
  <si>
    <t>G19</t>
  </si>
  <si>
    <t>E20</t>
  </si>
  <si>
    <t>F20</t>
  </si>
  <si>
    <t>G20</t>
  </si>
  <si>
    <t>B21</t>
  </si>
  <si>
    <t>E21</t>
  </si>
  <si>
    <t>F21</t>
  </si>
  <si>
    <t>G21</t>
  </si>
  <si>
    <t>B22</t>
  </si>
  <si>
    <t>E22</t>
  </si>
  <si>
    <t>F22</t>
  </si>
  <si>
    <t>G22</t>
  </si>
  <si>
    <t>B23</t>
  </si>
  <si>
    <t>E23</t>
  </si>
  <si>
    <t>F23</t>
  </si>
  <si>
    <t>G23</t>
  </si>
  <si>
    <t>B24</t>
  </si>
  <si>
    <t>E24</t>
  </si>
  <si>
    <t>F24</t>
  </si>
  <si>
    <t>G24</t>
  </si>
  <si>
    <t>B25</t>
  </si>
  <si>
    <t>E25</t>
  </si>
  <si>
    <t>F25</t>
  </si>
  <si>
    <t>G25</t>
  </si>
  <si>
    <t>B26</t>
  </si>
  <si>
    <t>E26</t>
  </si>
  <si>
    <t>F26</t>
  </si>
  <si>
    <t>G26</t>
  </si>
  <si>
    <t>B27</t>
  </si>
  <si>
    <t>E27</t>
  </si>
  <si>
    <t>F27</t>
  </si>
  <si>
    <t>G27</t>
  </si>
  <si>
    <t>B28</t>
  </si>
  <si>
    <t>E28</t>
  </si>
  <si>
    <t>F28</t>
  </si>
  <si>
    <t>G28</t>
  </si>
  <si>
    <t>B29</t>
  </si>
  <si>
    <t>E29</t>
  </si>
  <si>
    <t>F29</t>
  </si>
  <si>
    <t>G29</t>
  </si>
  <si>
    <t>B30</t>
  </si>
  <si>
    <t>E30</t>
  </si>
  <si>
    <t>F30</t>
  </si>
  <si>
    <t>G30</t>
  </si>
  <si>
    <t>B31</t>
  </si>
  <si>
    <t>E31</t>
  </si>
  <si>
    <t>F31</t>
  </si>
  <si>
    <t>G31</t>
  </si>
  <si>
    <t>B32</t>
  </si>
  <si>
    <t>E32</t>
  </si>
  <si>
    <t>F32</t>
  </si>
  <si>
    <t>G32</t>
  </si>
  <si>
    <t>B33</t>
  </si>
  <si>
    <t>E33</t>
  </si>
  <si>
    <t>F33</t>
  </si>
  <si>
    <t>G33</t>
  </si>
  <si>
    <t>B34</t>
  </si>
  <si>
    <t>E34</t>
  </si>
  <si>
    <t>F34</t>
  </si>
  <si>
    <t>G34</t>
  </si>
  <si>
    <t>B35</t>
  </si>
  <si>
    <t>E35</t>
  </si>
  <si>
    <t>F35</t>
  </si>
  <si>
    <t>G35</t>
  </si>
  <si>
    <t>B36</t>
  </si>
  <si>
    <t>E36</t>
  </si>
  <si>
    <t>F36</t>
  </si>
  <si>
    <t>G36</t>
  </si>
  <si>
    <t>B37</t>
  </si>
  <si>
    <t>E37</t>
  </si>
  <si>
    <t>F37</t>
  </si>
  <si>
    <t>G37</t>
  </si>
  <si>
    <t>B38</t>
  </si>
  <si>
    <t>E38</t>
  </si>
  <si>
    <t>F38</t>
  </si>
  <si>
    <t>G38</t>
  </si>
  <si>
    <t>J4</t>
    <phoneticPr fontId="19"/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</si>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</sst>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&quot;日&quot;"/>
    <numFmt numFmtId="177" formatCode="0.0%"/>
    <numFmt numFmtId="178" formatCode="#,##0&quot;円&quot;"/>
    <numFmt numFmtId="179" formatCode="#,##0&quot;人&quot;"/>
    <numFmt numFmtId="180" formatCode="0&quot;日&quot;"/>
    <numFmt numFmtId="181" formatCode="[$-411]ge\.m\.d;@"/>
  </numFmts>
  <fonts count="20" x14ac:knownFonts="1">
    <font>
      <sz val="11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38" fontId="9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4" fillId="0" borderId="3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177" fontId="11" fillId="0" borderId="0" xfId="1" applyNumberFormat="1" applyFont="1" applyBorder="1" applyAlignment="1" applyProtection="1">
      <alignment vertical="center"/>
    </xf>
    <xf numFmtId="177" fontId="11" fillId="0" borderId="2" xfId="1" applyNumberFormat="1" applyFont="1" applyBorder="1" applyAlignment="1" applyProtection="1">
      <alignment vertical="center"/>
    </xf>
    <xf numFmtId="38" fontId="11" fillId="0" borderId="0" xfId="3" applyFont="1" applyAlignment="1" applyProtection="1">
      <alignment vertical="center"/>
    </xf>
    <xf numFmtId="0" fontId="13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vertical="top"/>
    </xf>
    <xf numFmtId="0" fontId="13" fillId="0" borderId="0" xfId="0" applyFont="1" applyAlignment="1" applyProtection="1">
      <alignment horizontal="right" vertical="center"/>
    </xf>
    <xf numFmtId="0" fontId="10" fillId="0" borderId="0" xfId="2" applyAlignment="1" applyProtection="1">
      <alignment horizontal="right" vertical="center"/>
    </xf>
    <xf numFmtId="0" fontId="13" fillId="0" borderId="0" xfId="0" applyFont="1" applyAlignment="1" applyProtection="1">
      <alignment horizontal="right" vertical="center" wrapText="1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vertical="center" wrapText="1"/>
    </xf>
    <xf numFmtId="0" fontId="0" fillId="0" borderId="0" xfId="0" applyProtection="1">
      <alignment vertical="center"/>
    </xf>
    <xf numFmtId="14" fontId="11" fillId="0" borderId="0" xfId="0" applyNumberFormat="1" applyFont="1" applyAlignment="1" applyProtection="1">
      <alignment vertical="center"/>
    </xf>
    <xf numFmtId="181" fontId="11" fillId="0" borderId="0" xfId="0" applyNumberFormat="1" applyFont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vertical="center"/>
    </xf>
    <xf numFmtId="0" fontId="11" fillId="0" borderId="1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11" fillId="0" borderId="7" xfId="0" applyFont="1" applyBorder="1" applyAlignment="1" applyProtection="1">
      <alignment vertical="center"/>
    </xf>
    <xf numFmtId="0" fontId="8" fillId="0" borderId="4" xfId="0" applyFont="1" applyFill="1" applyBorder="1" applyAlignment="1" applyProtection="1">
      <alignment vertical="center"/>
    </xf>
    <xf numFmtId="0" fontId="8" fillId="0" borderId="5" xfId="0" applyFont="1" applyFill="1" applyBorder="1" applyAlignment="1" applyProtection="1">
      <alignment vertical="center"/>
    </xf>
    <xf numFmtId="0" fontId="11" fillId="0" borderId="10" xfId="0" applyFont="1" applyBorder="1" applyProtection="1">
      <alignment vertical="center"/>
    </xf>
    <xf numFmtId="0" fontId="14" fillId="0" borderId="0" xfId="0" applyFont="1" applyAlignment="1" applyProtection="1">
      <alignment horizontal="left" vertical="center"/>
    </xf>
    <xf numFmtId="0" fontId="11" fillId="2" borderId="3" xfId="0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Border="1" applyAlignment="1" applyProtection="1">
      <alignment horizontal="left" vertical="center"/>
      <protection locked="0"/>
    </xf>
    <xf numFmtId="0" fontId="11" fillId="2" borderId="2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176" fontId="11" fillId="2" borderId="0" xfId="0" applyNumberFormat="1" applyFont="1" applyFill="1" applyBorder="1" applyAlignment="1" applyProtection="1">
      <alignment vertical="center"/>
      <protection locked="0"/>
    </xf>
    <xf numFmtId="176" fontId="11" fillId="2" borderId="2" xfId="0" applyNumberFormat="1" applyFont="1" applyFill="1" applyBorder="1" applyAlignment="1" applyProtection="1">
      <alignment vertical="center"/>
      <protection locked="0"/>
    </xf>
    <xf numFmtId="179" fontId="11" fillId="2" borderId="0" xfId="0" applyNumberFormat="1" applyFont="1" applyFill="1" applyBorder="1" applyAlignment="1" applyProtection="1">
      <alignment vertical="center"/>
      <protection locked="0"/>
    </xf>
    <xf numFmtId="178" fontId="11" fillId="2" borderId="0" xfId="0" applyNumberFormat="1" applyFont="1" applyFill="1" applyBorder="1" applyAlignment="1" applyProtection="1">
      <alignment vertical="center"/>
      <protection locked="0"/>
    </xf>
    <xf numFmtId="180" fontId="11" fillId="2" borderId="0" xfId="0" applyNumberFormat="1" applyFont="1" applyFill="1" applyBorder="1" applyAlignment="1" applyProtection="1">
      <alignment vertical="center"/>
      <protection locked="0"/>
    </xf>
    <xf numFmtId="0" fontId="11" fillId="2" borderId="8" xfId="0" applyFont="1" applyFill="1" applyBorder="1" applyAlignment="1" applyProtection="1">
      <alignment horizontal="left" vertical="center"/>
      <protection locked="0"/>
    </xf>
    <xf numFmtId="0" fontId="11" fillId="2" borderId="9" xfId="0" applyFont="1" applyFill="1" applyBorder="1" applyAlignment="1" applyProtection="1">
      <alignment horizontal="left" vertical="center"/>
      <protection locked="0"/>
    </xf>
    <xf numFmtId="0" fontId="10" fillId="0" borderId="0" xfId="2" applyAlignment="1" applyProtection="1">
      <alignment vertical="center"/>
    </xf>
    <xf numFmtId="178" fontId="11" fillId="3" borderId="0" xfId="0" applyNumberFormat="1" applyFont="1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178" fontId="11" fillId="0" borderId="2" xfId="0" applyNumberFormat="1" applyFont="1" applyFill="1" applyBorder="1" applyAlignment="1" applyProtection="1">
      <alignment vertical="center"/>
      <protection locked="0"/>
    </xf>
    <xf numFmtId="177" fontId="11" fillId="0" borderId="2" xfId="1" applyNumberFormat="1" applyFont="1" applyFill="1" applyBorder="1" applyAlignment="1" applyProtection="1">
      <alignment vertical="center"/>
    </xf>
    <xf numFmtId="0" fontId="11" fillId="0" borderId="9" xfId="0" applyFont="1" applyFill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177" fontId="11" fillId="2" borderId="0" xfId="0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/>
    <xf numFmtId="0" fontId="0" fillId="2" borderId="0" xfId="0" applyFill="1">
      <alignment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right" vertical="center"/>
    </xf>
    <xf numFmtId="0" fontId="11" fillId="2" borderId="6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11" fillId="2" borderId="7" xfId="0" applyFont="1" applyFill="1" applyBorder="1" applyAlignment="1" applyProtection="1">
      <alignment horizontal="left" vertical="center"/>
      <protection locked="0"/>
    </xf>
  </cellXfs>
  <cellStyles count="4">
    <cellStyle name="パーセント" xfId="1" builtinId="5"/>
    <cellStyle name="ハイパーリンク" xfId="2" builtinId="8"/>
    <cellStyle name="桁区切り" xfId="3" builtinId="6"/>
    <cellStyle name="標準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1095375</xdr:colOff>
      <xdr:row>0</xdr:row>
      <xdr:rowOff>38100</xdr:rowOff>
    </xdr:from>
    <xdr:ext cx="2674549" cy="323564"/>
    <xdr:sp macro="" textlink="">
      <xdr:nvSpPr>
        <xdr:cNvPr id="2" name="テキスト ボックス 1"/>
        <xdr:cNvSpPr txBox="1"/>
      </xdr:nvSpPr>
      <xdr:spPr>
        <a:xfrm>
          <a:off x="3914775" y="38100"/>
          <a:ext cx="2674549" cy="323564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200"/>
            <a:t>平成</a:t>
          </a:r>
          <a:r>
            <a:rPr kumimoji="1" lang="en-US" altLang="ja-JP" sz="1200"/>
            <a:t>28</a:t>
          </a:r>
          <a:r>
            <a:rPr kumimoji="1" lang="ja-JP" altLang="en-US" sz="1200"/>
            <a:t>年度診療報酬改定影響率調査</a:t>
          </a:r>
        </a:p>
      </xdr:txBody>
    </xdr:sp>
    <xdr:clientData/>
  </xdr:oneCellAnchor>
  <xdr:oneCellAnchor>
    <xdr:from>
      <xdr:col>0</xdr:col>
      <xdr:colOff>1552575</xdr:colOff>
      <xdr:row>0</xdr:row>
      <xdr:rowOff>447675</xdr:rowOff>
    </xdr:from>
    <xdr:ext cx="2957861" cy="392415"/>
    <xdr:sp macro="" textlink="">
      <xdr:nvSpPr>
        <xdr:cNvPr id="3" name="テキスト ボックス 2"/>
        <xdr:cNvSpPr txBox="1"/>
      </xdr:nvSpPr>
      <xdr:spPr>
        <a:xfrm>
          <a:off x="1552575" y="447675"/>
          <a:ext cx="2957861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/>
            <a:t>影響率調査（</a:t>
          </a:r>
          <a:r>
            <a:rPr kumimoji="1" lang="en-US" altLang="ja-JP" sz="1800"/>
            <a:t>4</a:t>
          </a:r>
          <a:r>
            <a:rPr kumimoji="1" lang="ja-JP" altLang="en-US" sz="1800"/>
            <a:t>－</a:t>
          </a:r>
          <a:r>
            <a:rPr kumimoji="1" lang="en-US" altLang="ja-JP" sz="1800"/>
            <a:t>6</a:t>
          </a:r>
          <a:r>
            <a:rPr kumimoji="1" lang="ja-JP" altLang="en-US" sz="1800"/>
            <a:t>月診療分）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showGridLines="0" tabSelected="1" zoomScaleNormal="100" workbookViewId="0">
      <selection activeCell="E8" sqref="E8:G10"/>
    </sheetView>
  </sheetViews>
  <sheetFormatPr defaultColWidth="8.75" defaultRowHeight="15.75" customHeight="1" x14ac:dyDescent="0.15"/>
  <cols>
    <col min="1" max="1" width="28" style="1" customWidth="1"/>
    <col min="2" max="2" width="11.375" style="1" bestFit="1" customWidth="1"/>
    <col min="3" max="3" width="2.5" style="1" customWidth="1"/>
    <col min="4" max="4" width="28" style="1" customWidth="1"/>
    <col min="5" max="5" width="10.625" style="1" bestFit="1" customWidth="1"/>
    <col min="6" max="6" width="6.5" style="1" bestFit="1" customWidth="1"/>
    <col min="7" max="7" width="12.625" style="1" customWidth="1"/>
    <col min="8" max="8" width="8.75" style="1" customWidth="1"/>
    <col min="9" max="9" width="22.25" style="1" hidden="1" customWidth="1"/>
    <col min="10" max="11" width="7.5" style="1" hidden="1" customWidth="1"/>
    <col min="12" max="12" width="7.625" style="1" hidden="1" customWidth="1"/>
    <col min="13" max="13" width="8.75" style="1" customWidth="1"/>
    <col min="14" max="16384" width="8.75" style="1"/>
  </cols>
  <sheetData>
    <row r="1" spans="1:16" ht="51" customHeight="1" x14ac:dyDescent="0.15">
      <c r="A1" s="58"/>
      <c r="I1" s="1" t="s">
        <v>21</v>
      </c>
      <c r="J1" s="1" t="s">
        <v>20</v>
      </c>
      <c r="K1" s="1" t="s">
        <v>78</v>
      </c>
    </row>
    <row r="2" spans="1:16" ht="23.25" customHeight="1" x14ac:dyDescent="0.15">
      <c r="A2" s="1" t="s">
        <v>24</v>
      </c>
      <c r="G2" s="18" t="s">
        <v>117</v>
      </c>
      <c r="I2" s="1" t="s">
        <v>116</v>
      </c>
      <c r="J2" s="1" t="s">
        <v>2</v>
      </c>
      <c r="K2" s="1" t="s">
        <v>79</v>
      </c>
      <c r="L2" s="7"/>
      <c r="M2" s="48"/>
      <c r="O2" s="19"/>
    </row>
    <row r="3" spans="1:16" ht="15.75" customHeight="1" x14ac:dyDescent="0.15">
      <c r="A3" s="6" t="s">
        <v>18</v>
      </c>
      <c r="E3" s="14"/>
      <c r="F3" s="14"/>
      <c r="I3" s="1" t="s">
        <v>5</v>
      </c>
      <c r="J3" s="1" t="s">
        <v>3</v>
      </c>
      <c r="K3" s="1" t="s">
        <v>80</v>
      </c>
    </row>
    <row r="4" spans="1:16" ht="15.75" customHeight="1" x14ac:dyDescent="0.15">
      <c r="A4" s="60"/>
      <c r="B4" s="60"/>
      <c r="E4" s="14"/>
      <c r="F4" s="14"/>
      <c r="G4" s="15" t="s">
        <v>16</v>
      </c>
      <c r="I4" s="1" t="s">
        <v>8</v>
      </c>
      <c r="J4" s="1" t="s">
        <v>4</v>
      </c>
      <c r="K4" s="1" t="s">
        <v>81</v>
      </c>
    </row>
    <row r="5" spans="1:16" ht="15.75" customHeight="1" x14ac:dyDescent="0.15">
      <c r="A5" s="20"/>
      <c r="B5" s="20"/>
      <c r="C5" s="2"/>
      <c r="D5" s="14"/>
      <c r="E5" s="13"/>
      <c r="F5" s="13"/>
      <c r="G5" s="15" t="s">
        <v>25</v>
      </c>
      <c r="I5" s="1" t="s">
        <v>6</v>
      </c>
      <c r="J5" s="1" t="s">
        <v>17</v>
      </c>
      <c r="K5" s="1" t="s">
        <v>82</v>
      </c>
    </row>
    <row r="6" spans="1:16" ht="15.75" customHeight="1" x14ac:dyDescent="0.15">
      <c r="A6" s="2" t="s">
        <v>85</v>
      </c>
      <c r="B6" s="20"/>
      <c r="C6" s="2"/>
      <c r="D6" s="14"/>
      <c r="E6" s="13"/>
      <c r="F6" s="13"/>
      <c r="I6" s="1" t="s">
        <v>7</v>
      </c>
      <c r="K6" s="1" t="s">
        <v>83</v>
      </c>
    </row>
    <row r="7" spans="1:16" ht="15.75" customHeight="1" x14ac:dyDescent="0.15">
      <c r="A7" s="4" t="s">
        <v>86</v>
      </c>
      <c r="B7" s="36"/>
      <c r="C7" s="2"/>
      <c r="D7" s="13"/>
      <c r="E7" s="17"/>
      <c r="F7" s="13"/>
      <c r="G7" s="16"/>
      <c r="I7" s="1" t="s">
        <v>9</v>
      </c>
      <c r="K7" s="1" t="s">
        <v>119</v>
      </c>
      <c r="P7"/>
    </row>
    <row r="8" spans="1:16" ht="15.75" customHeight="1" x14ac:dyDescent="0.15">
      <c r="A8" s="5" t="s">
        <v>87</v>
      </c>
      <c r="B8" s="37"/>
      <c r="C8" s="2"/>
      <c r="E8" s="61" t="s">
        <v>118</v>
      </c>
      <c r="F8" s="61"/>
      <c r="G8" s="61"/>
      <c r="I8" s="1" t="s">
        <v>10</v>
      </c>
      <c r="K8" s="1" t="s">
        <v>84</v>
      </c>
    </row>
    <row r="9" spans="1:16" ht="15.75" customHeight="1" x14ac:dyDescent="0.15">
      <c r="A9" s="1" t="s">
        <v>89</v>
      </c>
      <c r="B9" s="37"/>
      <c r="C9" s="2"/>
      <c r="E9" s="61"/>
      <c r="F9" s="61"/>
      <c r="G9" s="61"/>
      <c r="I9" s="1" t="s">
        <v>11</v>
      </c>
    </row>
    <row r="10" spans="1:16" ht="15.75" customHeight="1" x14ac:dyDescent="0.15">
      <c r="A10" s="6" t="s">
        <v>88</v>
      </c>
      <c r="B10" s="38"/>
      <c r="C10" s="2"/>
      <c r="D10" s="2"/>
      <c r="E10" s="61"/>
      <c r="F10" s="61"/>
      <c r="G10" s="61"/>
      <c r="H10" s="21"/>
      <c r="L10" s="8"/>
    </row>
    <row r="11" spans="1:16" ht="15.75" customHeight="1" x14ac:dyDescent="0.15">
      <c r="A11" s="9" t="s">
        <v>1</v>
      </c>
      <c r="B11" s="39"/>
      <c r="E11" s="20"/>
      <c r="F11" s="20"/>
      <c r="G11" s="18" t="s">
        <v>23</v>
      </c>
      <c r="H11" s="22"/>
    </row>
    <row r="12" spans="1:16" ht="15.75" customHeight="1" x14ac:dyDescent="0.15">
      <c r="A12" s="9" t="s">
        <v>0</v>
      </c>
      <c r="B12" s="40"/>
      <c r="E12" s="20"/>
      <c r="F12" s="20"/>
      <c r="G12" s="18" t="s">
        <v>14</v>
      </c>
      <c r="H12" s="23"/>
    </row>
    <row r="13" spans="1:16" ht="15.75" customHeight="1" x14ac:dyDescent="0.15">
      <c r="A13" s="9" t="s">
        <v>78</v>
      </c>
      <c r="B13" s="40"/>
      <c r="D13" s="1" t="str">
        <f>IF(B13="7対1","追跡調査対象です。追跡調査（１・2）も併せてご協力お願い申し上げます。","")</f>
        <v/>
      </c>
      <c r="K13" s="1" t="s">
        <v>121</v>
      </c>
      <c r="N13" s="5"/>
    </row>
    <row r="14" spans="1:16" ht="15.75" customHeight="1" x14ac:dyDescent="0.15">
      <c r="A14" s="9" t="s">
        <v>121</v>
      </c>
      <c r="B14" s="40"/>
      <c r="D14" s="1" t="str">
        <f>IF(B14="算定あり","追跡調査対象です。追跡調査（1・2）も併せてご協力お願い申し上げます。","")</f>
        <v/>
      </c>
      <c r="K14" s="1" t="s">
        <v>120</v>
      </c>
      <c r="N14" s="5"/>
    </row>
    <row r="15" spans="1:16" ht="15.75" customHeight="1" x14ac:dyDescent="0.15">
      <c r="A15" s="9" t="s">
        <v>122</v>
      </c>
      <c r="B15" s="40"/>
      <c r="D15" s="1" t="str">
        <f>IF(B15="算定あり","追跡調査対象です。追跡調査（1・2）も併せてご協力お願い申し上げます。","")</f>
        <v/>
      </c>
      <c r="E15" s="26"/>
      <c r="F15" s="26"/>
      <c r="G15" s="26"/>
      <c r="I15" s="24"/>
      <c r="K15" s="1" t="s">
        <v>123</v>
      </c>
    </row>
    <row r="16" spans="1:16" ht="13.5" customHeight="1" x14ac:dyDescent="0.15">
      <c r="E16" s="26"/>
      <c r="F16" s="26"/>
      <c r="G16" s="26"/>
      <c r="I16" s="24"/>
      <c r="K16" s="1" t="s">
        <v>124</v>
      </c>
    </row>
    <row r="17" spans="1:9" ht="15.75" customHeight="1" x14ac:dyDescent="0.15">
      <c r="A17" s="8" t="s">
        <v>22</v>
      </c>
      <c r="D17" s="26"/>
      <c r="E17" s="26"/>
      <c r="F17" s="26"/>
      <c r="I17" s="24"/>
    </row>
    <row r="18" spans="1:9" ht="15.75" customHeight="1" x14ac:dyDescent="0.15">
      <c r="A18" s="5"/>
      <c r="B18" s="8"/>
      <c r="C18" s="8"/>
      <c r="D18" s="8"/>
      <c r="E18" s="8"/>
      <c r="F18" s="3" t="s">
        <v>13</v>
      </c>
      <c r="I18" s="24"/>
    </row>
    <row r="19" spans="1:9" ht="15.75" customHeight="1" x14ac:dyDescent="0.15">
      <c r="A19" s="55" t="s">
        <v>27</v>
      </c>
      <c r="B19" s="25"/>
      <c r="C19" s="25"/>
      <c r="D19" s="56" t="s">
        <v>26</v>
      </c>
      <c r="E19" s="25"/>
      <c r="F19" s="25" t="s">
        <v>12</v>
      </c>
      <c r="G19" s="31" t="s">
        <v>19</v>
      </c>
    </row>
    <row r="20" spans="1:9" ht="15.75" customHeight="1" x14ac:dyDescent="0.15">
      <c r="A20" s="29" t="s">
        <v>28</v>
      </c>
      <c r="B20" s="41"/>
      <c r="C20" s="5"/>
      <c r="D20" s="5" t="s">
        <v>53</v>
      </c>
      <c r="E20" s="41"/>
      <c r="F20" s="10" t="e">
        <f>E20/B20</f>
        <v>#DIV/0!</v>
      </c>
      <c r="G20" s="46"/>
    </row>
    <row r="21" spans="1:9" ht="15.75" customHeight="1" x14ac:dyDescent="0.15">
      <c r="A21" s="29" t="s">
        <v>29</v>
      </c>
      <c r="B21" s="41"/>
      <c r="C21" s="5"/>
      <c r="D21" s="5" t="s">
        <v>54</v>
      </c>
      <c r="E21" s="41"/>
      <c r="F21" s="10" t="e">
        <f t="shared" ref="F21:F56" si="0">E21/B21</f>
        <v>#DIV/0!</v>
      </c>
      <c r="G21" s="46"/>
    </row>
    <row r="22" spans="1:9" ht="15.75" customHeight="1" x14ac:dyDescent="0.15">
      <c r="A22" s="29" t="s">
        <v>30</v>
      </c>
      <c r="B22" s="41"/>
      <c r="C22" s="5"/>
      <c r="D22" s="5" t="s">
        <v>55</v>
      </c>
      <c r="E22" s="41"/>
      <c r="F22" s="10" t="e">
        <f t="shared" si="0"/>
        <v>#DIV/0!</v>
      </c>
      <c r="G22" s="46"/>
    </row>
    <row r="23" spans="1:9" ht="15.75" customHeight="1" x14ac:dyDescent="0.15">
      <c r="A23" s="32" t="s">
        <v>50</v>
      </c>
      <c r="B23" s="41"/>
      <c r="C23" s="5"/>
      <c r="D23" s="27" t="s">
        <v>56</v>
      </c>
      <c r="E23" s="41"/>
      <c r="F23" s="10" t="e">
        <f t="shared" si="0"/>
        <v>#DIV/0!</v>
      </c>
      <c r="G23" s="46"/>
    </row>
    <row r="24" spans="1:9" ht="15.75" customHeight="1" x14ac:dyDescent="0.15">
      <c r="A24" s="32" t="s">
        <v>51</v>
      </c>
      <c r="B24" s="41"/>
      <c r="C24" s="5"/>
      <c r="D24" s="27" t="s">
        <v>57</v>
      </c>
      <c r="E24" s="41"/>
      <c r="F24" s="10" t="e">
        <f t="shared" si="0"/>
        <v>#DIV/0!</v>
      </c>
      <c r="G24" s="46"/>
    </row>
    <row r="25" spans="1:9" ht="15.75" customHeight="1" x14ac:dyDescent="0.15">
      <c r="A25" s="33" t="s">
        <v>52</v>
      </c>
      <c r="B25" s="42"/>
      <c r="C25" s="6"/>
      <c r="D25" s="28" t="s">
        <v>58</v>
      </c>
      <c r="E25" s="42"/>
      <c r="F25" s="11" t="e">
        <f t="shared" si="0"/>
        <v>#DIV/0!</v>
      </c>
      <c r="G25" s="47"/>
    </row>
    <row r="26" spans="1:9" ht="15.75" customHeight="1" x14ac:dyDescent="0.15">
      <c r="A26" s="29" t="s">
        <v>31</v>
      </c>
      <c r="B26" s="43"/>
      <c r="C26" s="5"/>
      <c r="D26" s="5" t="s">
        <v>59</v>
      </c>
      <c r="E26" s="43"/>
      <c r="F26" s="10" t="e">
        <f t="shared" si="0"/>
        <v>#DIV/0!</v>
      </c>
      <c r="G26" s="46"/>
    </row>
    <row r="27" spans="1:9" ht="15.75" customHeight="1" x14ac:dyDescent="0.15">
      <c r="A27" s="29" t="s">
        <v>90</v>
      </c>
      <c r="B27" s="44"/>
      <c r="C27" s="5"/>
      <c r="D27" s="5" t="s">
        <v>92</v>
      </c>
      <c r="E27" s="44"/>
      <c r="F27" s="10" t="e">
        <f t="shared" si="0"/>
        <v>#DIV/0!</v>
      </c>
      <c r="G27" s="46"/>
    </row>
    <row r="28" spans="1:9" ht="15.75" customHeight="1" x14ac:dyDescent="0.15">
      <c r="A28" s="29" t="s">
        <v>91</v>
      </c>
      <c r="B28" s="57"/>
      <c r="C28" s="5"/>
      <c r="D28" s="5" t="s">
        <v>93</v>
      </c>
      <c r="E28" s="57"/>
      <c r="F28" s="10" t="e">
        <f t="shared" si="0"/>
        <v>#DIV/0!</v>
      </c>
      <c r="G28" s="46"/>
    </row>
    <row r="29" spans="1:9" ht="15.75" customHeight="1" x14ac:dyDescent="0.15">
      <c r="A29" s="29" t="s">
        <v>94</v>
      </c>
      <c r="B29" s="49" t="e">
        <f>B27/B26</f>
        <v>#DIV/0!</v>
      </c>
      <c r="C29" s="50"/>
      <c r="D29" s="5" t="s">
        <v>95</v>
      </c>
      <c r="E29" s="49" t="e">
        <f>E27/E26</f>
        <v>#DIV/0!</v>
      </c>
      <c r="F29" s="10" t="e">
        <f t="shared" si="0"/>
        <v>#DIV/0!</v>
      </c>
      <c r="G29" s="51"/>
    </row>
    <row r="30" spans="1:9" ht="15.75" customHeight="1" x14ac:dyDescent="0.15">
      <c r="A30" s="29" t="s">
        <v>32</v>
      </c>
      <c r="B30" s="45"/>
      <c r="C30" s="5"/>
      <c r="D30" s="5" t="s">
        <v>60</v>
      </c>
      <c r="E30" s="45"/>
      <c r="F30" s="10" t="e">
        <f t="shared" si="0"/>
        <v>#DIV/0!</v>
      </c>
      <c r="G30" s="46"/>
    </row>
    <row r="31" spans="1:9" ht="15.75" customHeight="1" x14ac:dyDescent="0.15">
      <c r="A31" s="29" t="s">
        <v>33</v>
      </c>
      <c r="B31" s="43"/>
      <c r="C31" s="5"/>
      <c r="D31" s="5" t="s">
        <v>61</v>
      </c>
      <c r="E31" s="43"/>
      <c r="F31" s="10" t="e">
        <f t="shared" si="0"/>
        <v>#DIV/0!</v>
      </c>
      <c r="G31" s="46"/>
    </row>
    <row r="32" spans="1:9" ht="15.75" customHeight="1" x14ac:dyDescent="0.15">
      <c r="A32" s="29" t="s">
        <v>34</v>
      </c>
      <c r="B32" s="43"/>
      <c r="C32" s="5"/>
      <c r="D32" s="5" t="s">
        <v>62</v>
      </c>
      <c r="E32" s="43"/>
      <c r="F32" s="10" t="e">
        <f t="shared" si="0"/>
        <v>#DIV/0!</v>
      </c>
      <c r="G32" s="46"/>
    </row>
    <row r="33" spans="1:7" ht="15.75" customHeight="1" x14ac:dyDescent="0.15">
      <c r="A33" s="30" t="s">
        <v>108</v>
      </c>
      <c r="B33" s="52" t="e">
        <f>B32/B31</f>
        <v>#DIV/0!</v>
      </c>
      <c r="C33" s="6"/>
      <c r="D33" s="6" t="s">
        <v>112</v>
      </c>
      <c r="E33" s="52" t="e">
        <f>E32/E31</f>
        <v>#DIV/0!</v>
      </c>
      <c r="F33" s="53" t="e">
        <f t="shared" si="0"/>
        <v>#DIV/0!</v>
      </c>
      <c r="G33" s="54"/>
    </row>
    <row r="34" spans="1:7" ht="15.75" customHeight="1" x14ac:dyDescent="0.15">
      <c r="A34" s="29" t="s">
        <v>35</v>
      </c>
      <c r="B34" s="43"/>
      <c r="C34" s="5"/>
      <c r="D34" s="5" t="s">
        <v>63</v>
      </c>
      <c r="E34" s="43"/>
      <c r="F34" s="10" t="e">
        <f t="shared" si="0"/>
        <v>#DIV/0!</v>
      </c>
      <c r="G34" s="46"/>
    </row>
    <row r="35" spans="1:7" ht="15.75" customHeight="1" x14ac:dyDescent="0.15">
      <c r="A35" s="29" t="s">
        <v>36</v>
      </c>
      <c r="B35" s="44"/>
      <c r="C35" s="5"/>
      <c r="D35" s="5" t="s">
        <v>64</v>
      </c>
      <c r="E35" s="44"/>
      <c r="F35" s="10" t="e">
        <f t="shared" si="0"/>
        <v>#DIV/0!</v>
      </c>
      <c r="G35" s="46"/>
    </row>
    <row r="36" spans="1:7" ht="15.75" customHeight="1" x14ac:dyDescent="0.15">
      <c r="A36" s="29" t="s">
        <v>96</v>
      </c>
      <c r="B36" s="57"/>
      <c r="C36" s="5"/>
      <c r="D36" s="5" t="s">
        <v>98</v>
      </c>
      <c r="E36" s="57"/>
      <c r="F36" s="10" t="e">
        <f t="shared" ref="F36:F37" si="1">E36/B36</f>
        <v>#DIV/0!</v>
      </c>
      <c r="G36" s="46"/>
    </row>
    <row r="37" spans="1:7" ht="15.75" customHeight="1" x14ac:dyDescent="0.15">
      <c r="A37" s="29" t="s">
        <v>97</v>
      </c>
      <c r="B37" s="49" t="e">
        <f>B35/B34</f>
        <v>#DIV/0!</v>
      </c>
      <c r="C37" s="50"/>
      <c r="D37" s="5" t="s">
        <v>99</v>
      </c>
      <c r="E37" s="49" t="e">
        <f>E35/E34</f>
        <v>#DIV/0!</v>
      </c>
      <c r="F37" s="10" t="e">
        <f t="shared" si="1"/>
        <v>#DIV/0!</v>
      </c>
      <c r="G37" s="51"/>
    </row>
    <row r="38" spans="1:7" ht="15.75" customHeight="1" x14ac:dyDescent="0.15">
      <c r="A38" s="29" t="s">
        <v>37</v>
      </c>
      <c r="B38" s="45"/>
      <c r="C38" s="5"/>
      <c r="D38" s="5" t="s">
        <v>65</v>
      </c>
      <c r="E38" s="45"/>
      <c r="F38" s="10" t="e">
        <f t="shared" si="0"/>
        <v>#DIV/0!</v>
      </c>
      <c r="G38" s="46"/>
    </row>
    <row r="39" spans="1:7" ht="15.75" customHeight="1" x14ac:dyDescent="0.15">
      <c r="A39" s="29" t="s">
        <v>38</v>
      </c>
      <c r="B39" s="43"/>
      <c r="C39" s="5"/>
      <c r="D39" s="5" t="s">
        <v>66</v>
      </c>
      <c r="E39" s="43"/>
      <c r="F39" s="10" t="e">
        <f t="shared" si="0"/>
        <v>#DIV/0!</v>
      </c>
      <c r="G39" s="46"/>
    </row>
    <row r="40" spans="1:7" ht="15.75" customHeight="1" x14ac:dyDescent="0.15">
      <c r="A40" s="29" t="s">
        <v>39</v>
      </c>
      <c r="B40" s="44"/>
      <c r="C40" s="5"/>
      <c r="D40" s="5" t="s">
        <v>67</v>
      </c>
      <c r="E40" s="44"/>
      <c r="F40" s="10" t="e">
        <f t="shared" si="0"/>
        <v>#DIV/0!</v>
      </c>
      <c r="G40" s="46"/>
    </row>
    <row r="41" spans="1:7" ht="15.75" customHeight="1" x14ac:dyDescent="0.15">
      <c r="A41" s="30" t="s">
        <v>109</v>
      </c>
      <c r="B41" s="52" t="e">
        <f>B40/B39</f>
        <v>#DIV/0!</v>
      </c>
      <c r="C41" s="6"/>
      <c r="D41" s="6" t="s">
        <v>113</v>
      </c>
      <c r="E41" s="52" t="e">
        <f>E40/E39</f>
        <v>#DIV/0!</v>
      </c>
      <c r="F41" s="53" t="e">
        <f t="shared" ref="F41" si="2">E41/B41</f>
        <v>#DIV/0!</v>
      </c>
      <c r="G41" s="54"/>
    </row>
    <row r="42" spans="1:7" ht="15.75" customHeight="1" x14ac:dyDescent="0.15">
      <c r="A42" s="29" t="s">
        <v>40</v>
      </c>
      <c r="B42" s="43"/>
      <c r="C42" s="5"/>
      <c r="D42" s="5" t="s">
        <v>68</v>
      </c>
      <c r="E42" s="43"/>
      <c r="F42" s="10" t="e">
        <f t="shared" si="0"/>
        <v>#DIV/0!</v>
      </c>
      <c r="G42" s="46"/>
    </row>
    <row r="43" spans="1:7" ht="15.75" customHeight="1" x14ac:dyDescent="0.15">
      <c r="A43" s="29" t="s">
        <v>41</v>
      </c>
      <c r="B43" s="44"/>
      <c r="C43" s="5"/>
      <c r="D43" s="5" t="s">
        <v>69</v>
      </c>
      <c r="E43" s="44"/>
      <c r="F43" s="10" t="e">
        <f t="shared" si="0"/>
        <v>#DIV/0!</v>
      </c>
      <c r="G43" s="46"/>
    </row>
    <row r="44" spans="1:7" ht="15.75" customHeight="1" x14ac:dyDescent="0.15">
      <c r="A44" s="29" t="s">
        <v>100</v>
      </c>
      <c r="B44" s="57"/>
      <c r="C44" s="5"/>
      <c r="D44" s="5" t="s">
        <v>102</v>
      </c>
      <c r="E44" s="57"/>
      <c r="F44" s="10" t="e">
        <f t="shared" ref="F44:F45" si="3">E44/B44</f>
        <v>#DIV/0!</v>
      </c>
      <c r="G44" s="46"/>
    </row>
    <row r="45" spans="1:7" ht="15.75" customHeight="1" x14ac:dyDescent="0.15">
      <c r="A45" s="29" t="s">
        <v>101</v>
      </c>
      <c r="B45" s="49" t="e">
        <f>B43/B42</f>
        <v>#DIV/0!</v>
      </c>
      <c r="C45" s="50"/>
      <c r="D45" s="5" t="s">
        <v>103</v>
      </c>
      <c r="E45" s="49" t="e">
        <f>E43/E42</f>
        <v>#DIV/0!</v>
      </c>
      <c r="F45" s="10" t="e">
        <f t="shared" si="3"/>
        <v>#DIV/0!</v>
      </c>
      <c r="G45" s="51"/>
    </row>
    <row r="46" spans="1:7" ht="15.75" customHeight="1" x14ac:dyDescent="0.15">
      <c r="A46" s="29" t="s">
        <v>42</v>
      </c>
      <c r="B46" s="45"/>
      <c r="C46" s="5"/>
      <c r="D46" s="5" t="s">
        <v>70</v>
      </c>
      <c r="E46" s="45"/>
      <c r="F46" s="10" t="e">
        <f t="shared" si="0"/>
        <v>#DIV/0!</v>
      </c>
      <c r="G46" s="46"/>
    </row>
    <row r="47" spans="1:7" ht="15.75" customHeight="1" x14ac:dyDescent="0.15">
      <c r="A47" s="29" t="s">
        <v>43</v>
      </c>
      <c r="B47" s="43"/>
      <c r="C47" s="5"/>
      <c r="D47" s="5" t="s">
        <v>71</v>
      </c>
      <c r="E47" s="43"/>
      <c r="F47" s="10" t="e">
        <f t="shared" si="0"/>
        <v>#DIV/0!</v>
      </c>
      <c r="G47" s="46"/>
    </row>
    <row r="48" spans="1:7" ht="15.75" customHeight="1" x14ac:dyDescent="0.15">
      <c r="A48" s="29" t="s">
        <v>44</v>
      </c>
      <c r="B48" s="44"/>
      <c r="C48" s="5"/>
      <c r="D48" s="5" t="s">
        <v>72</v>
      </c>
      <c r="E48" s="44"/>
      <c r="F48" s="10" t="e">
        <f t="shared" si="0"/>
        <v>#DIV/0!</v>
      </c>
      <c r="G48" s="46"/>
    </row>
    <row r="49" spans="1:13" ht="15.75" customHeight="1" x14ac:dyDescent="0.15">
      <c r="A49" s="30" t="s">
        <v>110</v>
      </c>
      <c r="B49" s="52" t="e">
        <f>B48/B47</f>
        <v>#DIV/0!</v>
      </c>
      <c r="C49" s="6"/>
      <c r="D49" s="6" t="s">
        <v>114</v>
      </c>
      <c r="E49" s="52" t="e">
        <f>E48/E47</f>
        <v>#DIV/0!</v>
      </c>
      <c r="F49" s="53" t="e">
        <f t="shared" si="0"/>
        <v>#DIV/0!</v>
      </c>
      <c r="G49" s="54"/>
    </row>
    <row r="50" spans="1:13" ht="15.75" customHeight="1" x14ac:dyDescent="0.15">
      <c r="A50" s="29" t="s">
        <v>45</v>
      </c>
      <c r="B50" s="43"/>
      <c r="C50" s="5"/>
      <c r="D50" s="5" t="s">
        <v>73</v>
      </c>
      <c r="E50" s="43"/>
      <c r="F50" s="10" t="e">
        <f t="shared" si="0"/>
        <v>#DIV/0!</v>
      </c>
      <c r="G50" s="46"/>
    </row>
    <row r="51" spans="1:13" ht="15.75" customHeight="1" x14ac:dyDescent="0.15">
      <c r="A51" s="29" t="s">
        <v>46</v>
      </c>
      <c r="B51" s="44"/>
      <c r="C51" s="5"/>
      <c r="D51" s="5" t="s">
        <v>74</v>
      </c>
      <c r="E51" s="44"/>
      <c r="F51" s="10" t="e">
        <f t="shared" si="0"/>
        <v>#DIV/0!</v>
      </c>
      <c r="G51" s="46"/>
    </row>
    <row r="52" spans="1:13" ht="15.75" customHeight="1" x14ac:dyDescent="0.15">
      <c r="A52" s="29" t="s">
        <v>104</v>
      </c>
      <c r="B52" s="57"/>
      <c r="C52" s="5"/>
      <c r="D52" s="5" t="s">
        <v>106</v>
      </c>
      <c r="E52" s="57"/>
      <c r="F52" s="10" t="e">
        <f t="shared" ref="F52:F53" si="4">E52/B52</f>
        <v>#DIV/0!</v>
      </c>
      <c r="G52" s="46"/>
    </row>
    <row r="53" spans="1:13" ht="15.75" customHeight="1" x14ac:dyDescent="0.15">
      <c r="A53" s="29" t="s">
        <v>105</v>
      </c>
      <c r="B53" s="49" t="e">
        <f>B51/B50</f>
        <v>#DIV/0!</v>
      </c>
      <c r="C53" s="50"/>
      <c r="D53" s="5" t="s">
        <v>107</v>
      </c>
      <c r="E53" s="49" t="e">
        <f>E51/E50</f>
        <v>#DIV/0!</v>
      </c>
      <c r="F53" s="10" t="e">
        <f t="shared" si="4"/>
        <v>#DIV/0!</v>
      </c>
      <c r="G53" s="51"/>
    </row>
    <row r="54" spans="1:13" ht="15.75" customHeight="1" x14ac:dyDescent="0.15">
      <c r="A54" s="29" t="s">
        <v>47</v>
      </c>
      <c r="B54" s="45"/>
      <c r="C54" s="5"/>
      <c r="D54" s="5" t="s">
        <v>75</v>
      </c>
      <c r="E54" s="45"/>
      <c r="F54" s="10" t="e">
        <f>E54/B54</f>
        <v>#DIV/0!</v>
      </c>
      <c r="G54" s="46"/>
      <c r="M54" s="12"/>
    </row>
    <row r="55" spans="1:13" ht="15.75" customHeight="1" x14ac:dyDescent="0.15">
      <c r="A55" s="29" t="s">
        <v>48</v>
      </c>
      <c r="B55" s="43"/>
      <c r="C55" s="5"/>
      <c r="D55" s="5" t="s">
        <v>76</v>
      </c>
      <c r="E55" s="43"/>
      <c r="F55" s="10" t="e">
        <f t="shared" si="0"/>
        <v>#DIV/0!</v>
      </c>
      <c r="G55" s="46"/>
      <c r="M55" s="12"/>
    </row>
    <row r="56" spans="1:13" ht="15.75" customHeight="1" x14ac:dyDescent="0.15">
      <c r="A56" s="29" t="s">
        <v>49</v>
      </c>
      <c r="B56" s="44"/>
      <c r="C56" s="5"/>
      <c r="D56" s="5" t="s">
        <v>77</v>
      </c>
      <c r="E56" s="44"/>
      <c r="F56" s="10" t="e">
        <f t="shared" si="0"/>
        <v>#DIV/0!</v>
      </c>
      <c r="G56" s="46"/>
    </row>
    <row r="57" spans="1:13" ht="15.75" customHeight="1" x14ac:dyDescent="0.15">
      <c r="A57" s="30" t="s">
        <v>111</v>
      </c>
      <c r="B57" s="52" t="e">
        <f>B56/B55</f>
        <v>#DIV/0!</v>
      </c>
      <c r="C57" s="6"/>
      <c r="D57" s="6" t="s">
        <v>115</v>
      </c>
      <c r="E57" s="52" t="e">
        <f>E56/E55</f>
        <v>#DIV/0!</v>
      </c>
      <c r="F57" s="53" t="e">
        <f t="shared" ref="F57" si="5">E57/B57</f>
        <v>#DIV/0!</v>
      </c>
      <c r="G57" s="54"/>
    </row>
    <row r="58" spans="1:13" ht="15.75" customHeight="1" x14ac:dyDescent="0.15">
      <c r="A58" s="5"/>
      <c r="B58" s="5"/>
      <c r="C58" s="5"/>
      <c r="E58" s="5"/>
      <c r="F58" s="5"/>
      <c r="G58" s="5"/>
    </row>
    <row r="59" spans="1:13" ht="36" customHeight="1" x14ac:dyDescent="0.15">
      <c r="A59" s="34" t="s">
        <v>15</v>
      </c>
      <c r="B59" s="62"/>
      <c r="C59" s="63"/>
      <c r="D59" s="63"/>
      <c r="E59" s="63"/>
      <c r="F59" s="63"/>
      <c r="G59" s="64"/>
    </row>
    <row r="60" spans="1:13" ht="11.25" x14ac:dyDescent="0.15">
      <c r="A60" s="2"/>
      <c r="B60" s="2"/>
      <c r="C60" s="2"/>
      <c r="D60" s="2"/>
      <c r="E60" s="2"/>
      <c r="F60" s="2"/>
      <c r="G60" s="2"/>
    </row>
    <row r="61" spans="1:13" ht="14.25" x14ac:dyDescent="0.15">
      <c r="A61" s="35"/>
      <c r="B61" s="2"/>
      <c r="C61" s="2"/>
      <c r="D61" s="2"/>
      <c r="E61" s="2"/>
      <c r="F61" s="2"/>
      <c r="G61" s="2"/>
    </row>
    <row r="62" spans="1:13" ht="11.25" x14ac:dyDescent="0.15">
      <c r="B62" s="2"/>
      <c r="C62" s="2"/>
      <c r="D62" s="2"/>
      <c r="E62" s="2"/>
      <c r="F62" s="2"/>
      <c r="G62" s="2"/>
    </row>
    <row r="63" spans="1:13" ht="15.75" customHeight="1" x14ac:dyDescent="0.15">
      <c r="G63" s="20"/>
    </row>
  </sheetData>
  <mergeCells count="3">
    <mergeCell ref="A4:B4"/>
    <mergeCell ref="E8:G10"/>
    <mergeCell ref="B59:G59"/>
  </mergeCells>
  <phoneticPr fontId="2"/>
  <conditionalFormatting sqref="F38:F40 F46:F48 F54:F56 F20:F35 F42:F43 F50:F51">
    <cfRule type="cellIs" dxfId="7" priority="13" stopIfTrue="1" operator="notBetween">
      <formula>0.9</formula>
      <formula>1.1</formula>
    </cfRule>
  </conditionalFormatting>
  <conditionalFormatting sqref="D13:D15">
    <cfRule type="containsText" dxfId="6" priority="8" operator="containsText" text="追跡">
      <formula>NOT(ISERROR(SEARCH("追跡",D13)))</formula>
    </cfRule>
  </conditionalFormatting>
  <conditionalFormatting sqref="F36:F37">
    <cfRule type="cellIs" dxfId="5" priority="7" stopIfTrue="1" operator="notBetween">
      <formula>0.9</formula>
      <formula>1.1</formula>
    </cfRule>
  </conditionalFormatting>
  <conditionalFormatting sqref="F44:F45">
    <cfRule type="cellIs" dxfId="4" priority="6" stopIfTrue="1" operator="notBetween">
      <formula>0.9</formula>
      <formula>1.1</formula>
    </cfRule>
  </conditionalFormatting>
  <conditionalFormatting sqref="F52:F53">
    <cfRule type="cellIs" dxfId="3" priority="5" stopIfTrue="1" operator="notBetween">
      <formula>0.9</formula>
      <formula>1.1</formula>
    </cfRule>
  </conditionalFormatting>
  <conditionalFormatting sqref="F41">
    <cfRule type="cellIs" dxfId="2" priority="4" stopIfTrue="1" operator="notBetween">
      <formula>0.9</formula>
      <formula>1.1</formula>
    </cfRule>
  </conditionalFormatting>
  <conditionalFormatting sqref="F49">
    <cfRule type="cellIs" dxfId="1" priority="3" stopIfTrue="1" operator="notBetween">
      <formula>0.9</formula>
      <formula>1.1</formula>
    </cfRule>
  </conditionalFormatting>
  <conditionalFormatting sqref="F57">
    <cfRule type="cellIs" dxfId="0" priority="2" stopIfTrue="1" operator="notBetween">
      <formula>0.9</formula>
      <formula>1.1</formula>
    </cfRule>
  </conditionalFormatting>
  <dataValidations xWindow="315" yWindow="499" count="8">
    <dataValidation type="decimal" allowBlank="1" showInputMessage="1" showErrorMessage="1" sqref="B20:B25 E20:E25">
      <formula1>0</formula1>
      <formula2>999</formula2>
    </dataValidation>
    <dataValidation type="whole" allowBlank="1" showInputMessage="1" showErrorMessage="1" sqref="B55:B56 E50:E51 E55:E56 E42:E43 E34:E35 B34:B35 B42:B43 E26:E27 B50:B51 E31:E32 B31:B32 B39:B40 E39:E40 E47:E48 B47:B48 B26:B27">
      <formula1>0</formula1>
      <formula2>99999999999</formula2>
    </dataValidation>
    <dataValidation type="whole" allowBlank="1" showInputMessage="1" showErrorMessage="1" sqref="B30 E30 B38 E38 B46 E46 B54 E54">
      <formula1>0</formula1>
      <formula2>31</formula2>
    </dataValidation>
    <dataValidation imeMode="halfAlpha" allowBlank="1" showInputMessage="1" showErrorMessage="1" sqref="B9"/>
    <dataValidation type="list" allowBlank="1" showInputMessage="1" showErrorMessage="1" sqref="B12">
      <formula1>$J$2:$J$5</formula1>
    </dataValidation>
    <dataValidation type="list" allowBlank="1" showInputMessage="1" showErrorMessage="1" sqref="B11">
      <formula1>$I$2:$I$9</formula1>
    </dataValidation>
    <dataValidation type="list" allowBlank="1" showInputMessage="1" showErrorMessage="1" sqref="B13">
      <formula1>$K$2:$K$8</formula1>
    </dataValidation>
    <dataValidation type="list" allowBlank="1" showInputMessage="1" showErrorMessage="1" sqref="B14:B15">
      <formula1>$K$15:$K$16</formula1>
    </dataValidation>
  </dataValidations>
  <pageMargins left="0.70866141732283472" right="0.70866141732283472" top="0.55118110236220474" bottom="0.35433070866141736" header="0.31496062992125984" footer="0.31496062992125984"/>
  <pageSetup paperSize="9" scale="86" orientation="portrait" errors="blank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R38"/>
  <sheetViews>
    <sheetView topLeftCell="EP1" zoomScale="60" zoomScaleNormal="60" workbookViewId="0">
      <selection activeCell="FP10" sqref="FP10"/>
    </sheetView>
  </sheetViews>
  <sheetFormatPr defaultRowHeight="13.5" x14ac:dyDescent="0.15"/>
  <cols>
    <col min="1" max="1" width="33" customWidth="1"/>
    <col min="2" max="2" width="9" customWidth="1"/>
    <col min="4" max="4" width="33" bestFit="1" customWidth="1"/>
    <col min="9" max="9" width="9" customWidth="1"/>
    <col min="12" max="22" width="5.25" customWidth="1"/>
  </cols>
  <sheetData>
    <row r="1" spans="1:174" x14ac:dyDescent="0.15">
      <c r="A1" t="str">
        <f>調査票!A20</f>
        <v>H27.3　平均在院日数（一般）</v>
      </c>
      <c r="B1" s="59">
        <f>調査票!B20</f>
        <v>0</v>
      </c>
      <c r="C1">
        <f>調査票!C20</f>
        <v>0</v>
      </c>
      <c r="D1" t="str">
        <f>調査票!D20</f>
        <v>H28.3　平均在院日数（一般）</v>
      </c>
      <c r="E1" s="59">
        <f>調査票!E20</f>
        <v>0</v>
      </c>
      <c r="F1" s="59" t="e">
        <f>調査票!F20</f>
        <v>#DIV/0!</v>
      </c>
      <c r="G1" s="59">
        <f>調査票!G20</f>
        <v>0</v>
      </c>
      <c r="L1" t="s">
        <v>277</v>
      </c>
      <c r="M1" t="s">
        <v>278</v>
      </c>
      <c r="N1" t="s">
        <v>279</v>
      </c>
      <c r="O1" t="s">
        <v>280</v>
      </c>
      <c r="P1" t="s">
        <v>281</v>
      </c>
      <c r="Q1" t="s">
        <v>282</v>
      </c>
      <c r="R1" t="s">
        <v>283</v>
      </c>
      <c r="S1" t="s">
        <v>284</v>
      </c>
      <c r="T1" t="s">
        <v>285</v>
      </c>
      <c r="U1" t="s">
        <v>286</v>
      </c>
      <c r="V1" t="s">
        <v>287</v>
      </c>
      <c r="W1" t="s">
        <v>126</v>
      </c>
      <c r="X1" t="s">
        <v>127</v>
      </c>
      <c r="Y1" t="s">
        <v>128</v>
      </c>
      <c r="Z1" t="s">
        <v>129</v>
      </c>
      <c r="AA1" t="s">
        <v>130</v>
      </c>
      <c r="AB1" t="s">
        <v>131</v>
      </c>
      <c r="AC1" t="s">
        <v>132</v>
      </c>
      <c r="AD1" t="s">
        <v>133</v>
      </c>
      <c r="AE1" t="s">
        <v>134</v>
      </c>
      <c r="AF1" t="s">
        <v>135</v>
      </c>
      <c r="AG1" t="s">
        <v>136</v>
      </c>
      <c r="AH1" t="s">
        <v>137</v>
      </c>
      <c r="AI1" t="s">
        <v>138</v>
      </c>
      <c r="AJ1" t="s">
        <v>139</v>
      </c>
      <c r="AK1" t="s">
        <v>140</v>
      </c>
      <c r="AL1" t="s">
        <v>141</v>
      </c>
      <c r="AM1" t="s">
        <v>142</v>
      </c>
      <c r="AN1" t="s">
        <v>143</v>
      </c>
      <c r="AO1" t="s">
        <v>144</v>
      </c>
      <c r="AP1" t="s">
        <v>145</v>
      </c>
      <c r="AQ1" t="s">
        <v>146</v>
      </c>
      <c r="AR1" t="s">
        <v>147</v>
      </c>
      <c r="AS1" t="s">
        <v>148</v>
      </c>
      <c r="AT1" t="s">
        <v>149</v>
      </c>
      <c r="AU1" t="s">
        <v>150</v>
      </c>
      <c r="AV1" t="s">
        <v>151</v>
      </c>
      <c r="AW1" t="s">
        <v>152</v>
      </c>
      <c r="AX1" t="s">
        <v>153</v>
      </c>
      <c r="AY1" t="s">
        <v>154</v>
      </c>
      <c r="AZ1" t="s">
        <v>155</v>
      </c>
      <c r="BA1" t="s">
        <v>156</v>
      </c>
      <c r="BB1" t="s">
        <v>157</v>
      </c>
      <c r="BC1" t="s">
        <v>158</v>
      </c>
      <c r="BD1" t="s">
        <v>159</v>
      </c>
      <c r="BE1" t="s">
        <v>160</v>
      </c>
      <c r="BF1" t="s">
        <v>161</v>
      </c>
      <c r="BG1" t="s">
        <v>162</v>
      </c>
      <c r="BH1" t="s">
        <v>163</v>
      </c>
      <c r="BI1" t="s">
        <v>164</v>
      </c>
      <c r="BJ1" t="s">
        <v>165</v>
      </c>
      <c r="BK1" t="s">
        <v>166</v>
      </c>
      <c r="BL1" t="s">
        <v>167</v>
      </c>
      <c r="BM1" t="s">
        <v>168</v>
      </c>
      <c r="BN1" t="s">
        <v>169</v>
      </c>
      <c r="BO1" t="s">
        <v>170</v>
      </c>
      <c r="BP1" t="s">
        <v>171</v>
      </c>
      <c r="BQ1" t="s">
        <v>172</v>
      </c>
      <c r="BR1" t="s">
        <v>173</v>
      </c>
      <c r="BS1" t="s">
        <v>174</v>
      </c>
      <c r="BT1" t="s">
        <v>175</v>
      </c>
      <c r="BU1" t="s">
        <v>176</v>
      </c>
      <c r="BV1" t="s">
        <v>177</v>
      </c>
      <c r="BW1" t="s">
        <v>178</v>
      </c>
      <c r="BX1" t="s">
        <v>179</v>
      </c>
      <c r="BY1" t="s">
        <v>180</v>
      </c>
      <c r="BZ1" t="s">
        <v>181</v>
      </c>
      <c r="CA1" t="s">
        <v>182</v>
      </c>
      <c r="CB1" t="s">
        <v>183</v>
      </c>
      <c r="CC1" t="s">
        <v>184</v>
      </c>
      <c r="CD1" t="s">
        <v>185</v>
      </c>
      <c r="CE1" t="s">
        <v>186</v>
      </c>
      <c r="CF1" t="s">
        <v>187</v>
      </c>
      <c r="CG1" t="s">
        <v>188</v>
      </c>
      <c r="CH1" t="s">
        <v>189</v>
      </c>
      <c r="CI1" t="s">
        <v>190</v>
      </c>
      <c r="CJ1" t="s">
        <v>191</v>
      </c>
      <c r="CK1" t="s">
        <v>192</v>
      </c>
      <c r="CL1" t="s">
        <v>193</v>
      </c>
      <c r="CM1" t="s">
        <v>194</v>
      </c>
      <c r="CN1" t="s">
        <v>195</v>
      </c>
      <c r="CO1" t="s">
        <v>196</v>
      </c>
      <c r="CP1" t="s">
        <v>197</v>
      </c>
      <c r="CQ1" t="s">
        <v>198</v>
      </c>
      <c r="CR1" t="s">
        <v>199</v>
      </c>
      <c r="CS1" t="s">
        <v>200</v>
      </c>
      <c r="CT1" t="s">
        <v>201</v>
      </c>
      <c r="CU1" t="s">
        <v>125</v>
      </c>
      <c r="CV1" t="s">
        <v>202</v>
      </c>
      <c r="CW1" t="s">
        <v>203</v>
      </c>
      <c r="CX1" t="s">
        <v>204</v>
      </c>
      <c r="CY1" t="s">
        <v>205</v>
      </c>
      <c r="CZ1" t="s">
        <v>206</v>
      </c>
      <c r="DA1" t="s">
        <v>207</v>
      </c>
      <c r="DB1" t="s">
        <v>208</v>
      </c>
      <c r="DC1" t="s">
        <v>209</v>
      </c>
      <c r="DD1" t="s">
        <v>210</v>
      </c>
      <c r="DE1" t="s">
        <v>211</v>
      </c>
      <c r="DF1" t="s">
        <v>212</v>
      </c>
      <c r="DG1" t="s">
        <v>213</v>
      </c>
      <c r="DH1" t="s">
        <v>214</v>
      </c>
      <c r="DI1" t="s">
        <v>215</v>
      </c>
      <c r="DJ1" t="s">
        <v>216</v>
      </c>
      <c r="DK1" t="s">
        <v>217</v>
      </c>
      <c r="DL1" t="s">
        <v>218</v>
      </c>
      <c r="DM1" t="s">
        <v>219</v>
      </c>
      <c r="DN1" t="s">
        <v>220</v>
      </c>
      <c r="DO1" t="s">
        <v>221</v>
      </c>
      <c r="DP1" t="s">
        <v>222</v>
      </c>
      <c r="DQ1" t="s">
        <v>223</v>
      </c>
      <c r="DR1" t="s">
        <v>224</v>
      </c>
      <c r="DS1" t="s">
        <v>225</v>
      </c>
      <c r="DT1" t="s">
        <v>226</v>
      </c>
      <c r="DU1" t="s">
        <v>227</v>
      </c>
      <c r="DV1" t="s">
        <v>228</v>
      </c>
      <c r="DW1" t="s">
        <v>229</v>
      </c>
      <c r="DX1" t="s">
        <v>230</v>
      </c>
      <c r="DY1" t="s">
        <v>231</v>
      </c>
      <c r="DZ1" t="s">
        <v>232</v>
      </c>
      <c r="EA1" t="s">
        <v>233</v>
      </c>
      <c r="EB1" t="s">
        <v>234</v>
      </c>
      <c r="EC1" t="s">
        <v>235</v>
      </c>
      <c r="ED1" t="s">
        <v>236</v>
      </c>
      <c r="EE1" t="s">
        <v>237</v>
      </c>
      <c r="EF1" t="s">
        <v>238</v>
      </c>
      <c r="EG1" t="s">
        <v>239</v>
      </c>
      <c r="EH1" t="s">
        <v>240</v>
      </c>
      <c r="EI1" t="s">
        <v>241</v>
      </c>
      <c r="EJ1" t="s">
        <v>242</v>
      </c>
      <c r="EK1" t="s">
        <v>243</v>
      </c>
      <c r="EL1" t="s">
        <v>244</v>
      </c>
      <c r="EM1" t="s">
        <v>245</v>
      </c>
      <c r="EN1" t="s">
        <v>246</v>
      </c>
      <c r="EO1" t="s">
        <v>247</v>
      </c>
      <c r="EP1" t="s">
        <v>248</v>
      </c>
      <c r="EQ1" t="s">
        <v>249</v>
      </c>
      <c r="ER1" t="s">
        <v>250</v>
      </c>
      <c r="ES1" t="s">
        <v>251</v>
      </c>
      <c r="ET1" t="s">
        <v>252</v>
      </c>
      <c r="EU1" t="s">
        <v>253</v>
      </c>
      <c r="EV1" t="s">
        <v>254</v>
      </c>
      <c r="EW1" t="s">
        <v>255</v>
      </c>
      <c r="EX1" t="s">
        <v>256</v>
      </c>
      <c r="EY1" t="s">
        <v>257</v>
      </c>
      <c r="EZ1" t="s">
        <v>258</v>
      </c>
      <c r="FA1" t="s">
        <v>259</v>
      </c>
      <c r="FB1" t="s">
        <v>260</v>
      </c>
      <c r="FC1" t="s">
        <v>261</v>
      </c>
      <c r="FD1" t="s">
        <v>262</v>
      </c>
      <c r="FE1" t="s">
        <v>263</v>
      </c>
      <c r="FF1" t="s">
        <v>264</v>
      </c>
      <c r="FG1" t="s">
        <v>265</v>
      </c>
      <c r="FH1" t="s">
        <v>266</v>
      </c>
      <c r="FI1" t="s">
        <v>267</v>
      </c>
      <c r="FJ1" t="s">
        <v>268</v>
      </c>
      <c r="FK1" t="s">
        <v>269</v>
      </c>
      <c r="FL1" t="s">
        <v>270</v>
      </c>
      <c r="FM1" t="s">
        <v>271</v>
      </c>
      <c r="FN1" t="s">
        <v>272</v>
      </c>
      <c r="FO1" t="s">
        <v>273</v>
      </c>
      <c r="FP1" t="s">
        <v>274</v>
      </c>
      <c r="FQ1" t="s">
        <v>275</v>
      </c>
      <c r="FR1" t="s">
        <v>276</v>
      </c>
    </row>
    <row r="2" spans="1:174" x14ac:dyDescent="0.15">
      <c r="A2" t="str">
        <f>調査票!A21</f>
        <v>H27.3　平均在院日数（療養）</v>
      </c>
      <c r="B2" s="59">
        <f>調査票!B21</f>
        <v>0</v>
      </c>
      <c r="C2">
        <f>調査票!C21</f>
        <v>0</v>
      </c>
      <c r="D2" t="str">
        <f>調査票!D21</f>
        <v>H28.3　平均在院日数（療養）</v>
      </c>
      <c r="E2" s="59">
        <f>調査票!E21</f>
        <v>0</v>
      </c>
      <c r="F2" s="59" t="e">
        <f>調査票!F21</f>
        <v>#DIV/0!</v>
      </c>
      <c r="G2" s="59">
        <f>調査票!G21</f>
        <v>0</v>
      </c>
      <c r="L2">
        <f ca="1">INDIRECT(L1)</f>
        <v>0</v>
      </c>
      <c r="M2">
        <f t="shared" ref="M2:V2" ca="1" si="0">INDIRECT(M1)</f>
        <v>0</v>
      </c>
      <c r="N2">
        <f t="shared" ca="1" si="0"/>
        <v>0</v>
      </c>
      <c r="O2">
        <f t="shared" ca="1" si="0"/>
        <v>0</v>
      </c>
      <c r="P2">
        <f t="shared" ca="1" si="0"/>
        <v>0</v>
      </c>
      <c r="Q2">
        <f t="shared" ca="1" si="0"/>
        <v>0</v>
      </c>
      <c r="R2">
        <f t="shared" ca="1" si="0"/>
        <v>0</v>
      </c>
      <c r="S2">
        <f t="shared" ca="1" si="0"/>
        <v>0</v>
      </c>
      <c r="T2">
        <f t="shared" ca="1" si="0"/>
        <v>0</v>
      </c>
      <c r="U2">
        <f t="shared" ca="1" si="0"/>
        <v>0</v>
      </c>
      <c r="V2">
        <f t="shared" ca="1" si="0"/>
        <v>0</v>
      </c>
      <c r="W2">
        <f ca="1">INDIRECT(W1)</f>
        <v>0</v>
      </c>
      <c r="X2">
        <f ca="1">INDIRECT(X1)</f>
        <v>0</v>
      </c>
      <c r="Y2" t="e">
        <f ca="1">INDIRECT(Y1)</f>
        <v>#DIV/0!</v>
      </c>
      <c r="Z2">
        <f ca="1">INDIRECT(Z1)</f>
        <v>0</v>
      </c>
      <c r="AA2">
        <f t="shared" ref="AA2:CL2" ca="1" si="1">INDIRECT(AA1)</f>
        <v>0</v>
      </c>
      <c r="AB2">
        <f t="shared" ca="1" si="1"/>
        <v>0</v>
      </c>
      <c r="AC2" t="e">
        <f t="shared" ca="1" si="1"/>
        <v>#DIV/0!</v>
      </c>
      <c r="AD2">
        <f t="shared" ca="1" si="1"/>
        <v>0</v>
      </c>
      <c r="AE2">
        <f t="shared" ca="1" si="1"/>
        <v>0</v>
      </c>
      <c r="AF2">
        <f t="shared" ca="1" si="1"/>
        <v>0</v>
      </c>
      <c r="AG2" t="e">
        <f t="shared" ca="1" si="1"/>
        <v>#DIV/0!</v>
      </c>
      <c r="AH2">
        <f t="shared" ca="1" si="1"/>
        <v>0</v>
      </c>
      <c r="AI2">
        <f t="shared" ca="1" si="1"/>
        <v>0</v>
      </c>
      <c r="AJ2">
        <f t="shared" ca="1" si="1"/>
        <v>0</v>
      </c>
      <c r="AK2" t="e">
        <f t="shared" ca="1" si="1"/>
        <v>#DIV/0!</v>
      </c>
      <c r="AL2">
        <f t="shared" ca="1" si="1"/>
        <v>0</v>
      </c>
      <c r="AM2">
        <f t="shared" ca="1" si="1"/>
        <v>0</v>
      </c>
      <c r="AN2">
        <f t="shared" ca="1" si="1"/>
        <v>0</v>
      </c>
      <c r="AO2" t="e">
        <f t="shared" ca="1" si="1"/>
        <v>#DIV/0!</v>
      </c>
      <c r="AP2">
        <f t="shared" ca="1" si="1"/>
        <v>0</v>
      </c>
      <c r="AQ2">
        <f t="shared" ca="1" si="1"/>
        <v>0</v>
      </c>
      <c r="AR2">
        <f t="shared" ca="1" si="1"/>
        <v>0</v>
      </c>
      <c r="AS2" t="e">
        <f t="shared" ca="1" si="1"/>
        <v>#DIV/0!</v>
      </c>
      <c r="AT2">
        <f t="shared" ca="1" si="1"/>
        <v>0</v>
      </c>
      <c r="AU2">
        <f t="shared" ca="1" si="1"/>
        <v>0</v>
      </c>
      <c r="AV2">
        <f t="shared" ca="1" si="1"/>
        <v>0</v>
      </c>
      <c r="AW2" t="e">
        <f t="shared" ca="1" si="1"/>
        <v>#DIV/0!</v>
      </c>
      <c r="AX2">
        <f t="shared" ca="1" si="1"/>
        <v>0</v>
      </c>
      <c r="AY2">
        <f t="shared" ca="1" si="1"/>
        <v>0</v>
      </c>
      <c r="AZ2">
        <f t="shared" ca="1" si="1"/>
        <v>0</v>
      </c>
      <c r="BA2" t="e">
        <f t="shared" ca="1" si="1"/>
        <v>#DIV/0!</v>
      </c>
      <c r="BB2">
        <f t="shared" ca="1" si="1"/>
        <v>0</v>
      </c>
      <c r="BC2">
        <f t="shared" ca="1" si="1"/>
        <v>0</v>
      </c>
      <c r="BD2">
        <f t="shared" ca="1" si="1"/>
        <v>0</v>
      </c>
      <c r="BE2" t="e">
        <f t="shared" ca="1" si="1"/>
        <v>#DIV/0!</v>
      </c>
      <c r="BF2">
        <f t="shared" ca="1" si="1"/>
        <v>0</v>
      </c>
      <c r="BG2" t="e">
        <f t="shared" ca="1" si="1"/>
        <v>#DIV/0!</v>
      </c>
      <c r="BH2" t="e">
        <f t="shared" ca="1" si="1"/>
        <v>#DIV/0!</v>
      </c>
      <c r="BI2" t="e">
        <f t="shared" ca="1" si="1"/>
        <v>#DIV/0!</v>
      </c>
      <c r="BJ2">
        <f t="shared" ca="1" si="1"/>
        <v>0</v>
      </c>
      <c r="BK2">
        <f t="shared" ca="1" si="1"/>
        <v>0</v>
      </c>
      <c r="BL2">
        <f t="shared" ca="1" si="1"/>
        <v>0</v>
      </c>
      <c r="BM2" t="e">
        <f t="shared" ca="1" si="1"/>
        <v>#DIV/0!</v>
      </c>
      <c r="BN2">
        <f t="shared" ca="1" si="1"/>
        <v>0</v>
      </c>
      <c r="BO2">
        <f t="shared" ca="1" si="1"/>
        <v>0</v>
      </c>
      <c r="BP2">
        <f t="shared" ca="1" si="1"/>
        <v>0</v>
      </c>
      <c r="BQ2" t="e">
        <f t="shared" ca="1" si="1"/>
        <v>#DIV/0!</v>
      </c>
      <c r="BR2">
        <f t="shared" ca="1" si="1"/>
        <v>0</v>
      </c>
      <c r="BS2">
        <f t="shared" ca="1" si="1"/>
        <v>0</v>
      </c>
      <c r="BT2">
        <f t="shared" ca="1" si="1"/>
        <v>0</v>
      </c>
      <c r="BU2" t="e">
        <f t="shared" ca="1" si="1"/>
        <v>#DIV/0!</v>
      </c>
      <c r="BV2">
        <f t="shared" ca="1" si="1"/>
        <v>0</v>
      </c>
      <c r="BW2" t="e">
        <f t="shared" ca="1" si="1"/>
        <v>#DIV/0!</v>
      </c>
      <c r="BX2" t="e">
        <f t="shared" ca="1" si="1"/>
        <v>#DIV/0!</v>
      </c>
      <c r="BY2" t="e">
        <f t="shared" ca="1" si="1"/>
        <v>#DIV/0!</v>
      </c>
      <c r="BZ2">
        <f t="shared" ca="1" si="1"/>
        <v>0</v>
      </c>
      <c r="CA2">
        <f t="shared" ca="1" si="1"/>
        <v>0</v>
      </c>
      <c r="CB2">
        <f t="shared" ca="1" si="1"/>
        <v>0</v>
      </c>
      <c r="CC2" t="e">
        <f t="shared" ca="1" si="1"/>
        <v>#DIV/0!</v>
      </c>
      <c r="CD2">
        <f t="shared" ca="1" si="1"/>
        <v>0</v>
      </c>
      <c r="CE2">
        <f t="shared" ca="1" si="1"/>
        <v>0</v>
      </c>
      <c r="CF2">
        <f t="shared" ca="1" si="1"/>
        <v>0</v>
      </c>
      <c r="CG2" t="e">
        <f t="shared" ca="1" si="1"/>
        <v>#DIV/0!</v>
      </c>
      <c r="CH2">
        <f t="shared" ca="1" si="1"/>
        <v>0</v>
      </c>
      <c r="CI2">
        <f t="shared" ca="1" si="1"/>
        <v>0</v>
      </c>
      <c r="CJ2">
        <f t="shared" ca="1" si="1"/>
        <v>0</v>
      </c>
      <c r="CK2" t="e">
        <f t="shared" ca="1" si="1"/>
        <v>#DIV/0!</v>
      </c>
      <c r="CL2">
        <f t="shared" ca="1" si="1"/>
        <v>0</v>
      </c>
      <c r="CM2" t="e">
        <f t="shared" ref="CM2:EX2" ca="1" si="2">INDIRECT(CM1)</f>
        <v>#DIV/0!</v>
      </c>
      <c r="CN2" t="e">
        <f t="shared" ca="1" si="2"/>
        <v>#DIV/0!</v>
      </c>
      <c r="CO2" t="e">
        <f t="shared" ca="1" si="2"/>
        <v>#DIV/0!</v>
      </c>
      <c r="CP2">
        <f t="shared" ca="1" si="2"/>
        <v>0</v>
      </c>
      <c r="CQ2">
        <f t="shared" ca="1" si="2"/>
        <v>0</v>
      </c>
      <c r="CR2">
        <f t="shared" ca="1" si="2"/>
        <v>0</v>
      </c>
      <c r="CS2" t="e">
        <f t="shared" ca="1" si="2"/>
        <v>#DIV/0!</v>
      </c>
      <c r="CT2">
        <f t="shared" ca="1" si="2"/>
        <v>0</v>
      </c>
      <c r="CU2">
        <f t="shared" ca="1" si="2"/>
        <v>0</v>
      </c>
      <c r="CV2">
        <f t="shared" ca="1" si="2"/>
        <v>0</v>
      </c>
      <c r="CW2" t="e">
        <f t="shared" ca="1" si="2"/>
        <v>#DIV/0!</v>
      </c>
      <c r="CX2">
        <f t="shared" ca="1" si="2"/>
        <v>0</v>
      </c>
      <c r="CY2">
        <f t="shared" ca="1" si="2"/>
        <v>0</v>
      </c>
      <c r="CZ2">
        <f t="shared" ca="1" si="2"/>
        <v>0</v>
      </c>
      <c r="DA2" t="e">
        <f t="shared" ca="1" si="2"/>
        <v>#DIV/0!</v>
      </c>
      <c r="DB2">
        <f t="shared" ca="1" si="2"/>
        <v>0</v>
      </c>
      <c r="DC2" t="e">
        <f t="shared" ca="1" si="2"/>
        <v>#DIV/0!</v>
      </c>
      <c r="DD2" t="e">
        <f t="shared" ca="1" si="2"/>
        <v>#DIV/0!</v>
      </c>
      <c r="DE2" t="e">
        <f t="shared" ca="1" si="2"/>
        <v>#DIV/0!</v>
      </c>
      <c r="DF2">
        <f t="shared" ca="1" si="2"/>
        <v>0</v>
      </c>
      <c r="DG2">
        <f t="shared" ca="1" si="2"/>
        <v>0</v>
      </c>
      <c r="DH2">
        <f t="shared" ca="1" si="2"/>
        <v>0</v>
      </c>
      <c r="DI2" t="e">
        <f t="shared" ca="1" si="2"/>
        <v>#DIV/0!</v>
      </c>
      <c r="DJ2">
        <f t="shared" ca="1" si="2"/>
        <v>0</v>
      </c>
      <c r="DK2">
        <f t="shared" ca="1" si="2"/>
        <v>0</v>
      </c>
      <c r="DL2">
        <f t="shared" ca="1" si="2"/>
        <v>0</v>
      </c>
      <c r="DM2" t="e">
        <f t="shared" ca="1" si="2"/>
        <v>#DIV/0!</v>
      </c>
      <c r="DN2">
        <f t="shared" ca="1" si="2"/>
        <v>0</v>
      </c>
      <c r="DO2">
        <f t="shared" ca="1" si="2"/>
        <v>0</v>
      </c>
      <c r="DP2">
        <f t="shared" ca="1" si="2"/>
        <v>0</v>
      </c>
      <c r="DQ2" t="e">
        <f t="shared" ca="1" si="2"/>
        <v>#DIV/0!</v>
      </c>
      <c r="DR2">
        <f t="shared" ca="1" si="2"/>
        <v>0</v>
      </c>
      <c r="DS2" t="e">
        <f t="shared" ca="1" si="2"/>
        <v>#DIV/0!</v>
      </c>
      <c r="DT2" t="e">
        <f t="shared" ca="1" si="2"/>
        <v>#DIV/0!</v>
      </c>
      <c r="DU2" t="e">
        <f t="shared" ca="1" si="2"/>
        <v>#DIV/0!</v>
      </c>
      <c r="DV2">
        <f t="shared" ca="1" si="2"/>
        <v>0</v>
      </c>
      <c r="DW2">
        <f t="shared" ca="1" si="2"/>
        <v>0</v>
      </c>
      <c r="DX2">
        <f t="shared" ca="1" si="2"/>
        <v>0</v>
      </c>
      <c r="DY2" t="e">
        <f t="shared" ca="1" si="2"/>
        <v>#DIV/0!</v>
      </c>
      <c r="DZ2">
        <f t="shared" ca="1" si="2"/>
        <v>0</v>
      </c>
      <c r="EA2">
        <f t="shared" ca="1" si="2"/>
        <v>0</v>
      </c>
      <c r="EB2">
        <f t="shared" ca="1" si="2"/>
        <v>0</v>
      </c>
      <c r="EC2" t="e">
        <f t="shared" ca="1" si="2"/>
        <v>#DIV/0!</v>
      </c>
      <c r="ED2">
        <f t="shared" ca="1" si="2"/>
        <v>0</v>
      </c>
      <c r="EE2">
        <f t="shared" ca="1" si="2"/>
        <v>0</v>
      </c>
      <c r="EF2">
        <f t="shared" ca="1" si="2"/>
        <v>0</v>
      </c>
      <c r="EG2" t="e">
        <f t="shared" ca="1" si="2"/>
        <v>#DIV/0!</v>
      </c>
      <c r="EH2">
        <f t="shared" ca="1" si="2"/>
        <v>0</v>
      </c>
      <c r="EI2" t="e">
        <f t="shared" ca="1" si="2"/>
        <v>#DIV/0!</v>
      </c>
      <c r="EJ2" t="e">
        <f t="shared" ca="1" si="2"/>
        <v>#DIV/0!</v>
      </c>
      <c r="EK2" t="e">
        <f t="shared" ca="1" si="2"/>
        <v>#DIV/0!</v>
      </c>
      <c r="EL2">
        <f t="shared" ca="1" si="2"/>
        <v>0</v>
      </c>
      <c r="EM2">
        <f t="shared" ca="1" si="2"/>
        <v>0</v>
      </c>
      <c r="EN2">
        <f t="shared" ca="1" si="2"/>
        <v>0</v>
      </c>
      <c r="EO2" t="e">
        <f t="shared" ca="1" si="2"/>
        <v>#DIV/0!</v>
      </c>
      <c r="EP2">
        <f t="shared" ca="1" si="2"/>
        <v>0</v>
      </c>
      <c r="EQ2">
        <f t="shared" ca="1" si="2"/>
        <v>0</v>
      </c>
      <c r="ER2">
        <f t="shared" ca="1" si="2"/>
        <v>0</v>
      </c>
      <c r="ES2" t="e">
        <f t="shared" ca="1" si="2"/>
        <v>#DIV/0!</v>
      </c>
      <c r="ET2">
        <f t="shared" ca="1" si="2"/>
        <v>0</v>
      </c>
      <c r="EU2">
        <f t="shared" ca="1" si="2"/>
        <v>0</v>
      </c>
      <c r="EV2">
        <f t="shared" ca="1" si="2"/>
        <v>0</v>
      </c>
      <c r="EW2" t="e">
        <f t="shared" ca="1" si="2"/>
        <v>#DIV/0!</v>
      </c>
      <c r="EX2">
        <f t="shared" ca="1" si="2"/>
        <v>0</v>
      </c>
      <c r="EY2" t="e">
        <f t="shared" ref="EY2:FR2" ca="1" si="3">INDIRECT(EY1)</f>
        <v>#DIV/0!</v>
      </c>
      <c r="EZ2" t="e">
        <f t="shared" ca="1" si="3"/>
        <v>#DIV/0!</v>
      </c>
      <c r="FA2" t="e">
        <f t="shared" ca="1" si="3"/>
        <v>#DIV/0!</v>
      </c>
      <c r="FB2">
        <f t="shared" ca="1" si="3"/>
        <v>0</v>
      </c>
      <c r="FC2">
        <f t="shared" ca="1" si="3"/>
        <v>0</v>
      </c>
      <c r="FD2">
        <f t="shared" ca="1" si="3"/>
        <v>0</v>
      </c>
      <c r="FE2" t="e">
        <f t="shared" ca="1" si="3"/>
        <v>#DIV/0!</v>
      </c>
      <c r="FF2">
        <f t="shared" ca="1" si="3"/>
        <v>0</v>
      </c>
      <c r="FG2">
        <f t="shared" ca="1" si="3"/>
        <v>0</v>
      </c>
      <c r="FH2">
        <f t="shared" ca="1" si="3"/>
        <v>0</v>
      </c>
      <c r="FI2" t="e">
        <f t="shared" ca="1" si="3"/>
        <v>#DIV/0!</v>
      </c>
      <c r="FJ2">
        <f t="shared" ca="1" si="3"/>
        <v>0</v>
      </c>
      <c r="FK2">
        <f t="shared" ca="1" si="3"/>
        <v>0</v>
      </c>
      <c r="FL2">
        <f t="shared" ca="1" si="3"/>
        <v>0</v>
      </c>
      <c r="FM2" t="e">
        <f t="shared" ca="1" si="3"/>
        <v>#DIV/0!</v>
      </c>
      <c r="FN2">
        <f t="shared" ca="1" si="3"/>
        <v>0</v>
      </c>
      <c r="FO2" t="e">
        <f t="shared" ca="1" si="3"/>
        <v>#DIV/0!</v>
      </c>
      <c r="FP2" t="e">
        <f t="shared" ca="1" si="3"/>
        <v>#DIV/0!</v>
      </c>
      <c r="FQ2" t="e">
        <f t="shared" ca="1" si="3"/>
        <v>#DIV/0!</v>
      </c>
      <c r="FR2">
        <f t="shared" ca="1" si="3"/>
        <v>0</v>
      </c>
    </row>
    <row r="3" spans="1:174" x14ac:dyDescent="0.15">
      <c r="A3" t="str">
        <f>調査票!A22</f>
        <v>H27.3　平均在院日数（精神）</v>
      </c>
      <c r="B3" s="59">
        <f>調査票!B22</f>
        <v>0</v>
      </c>
      <c r="C3">
        <f>調査票!C22</f>
        <v>0</v>
      </c>
      <c r="D3" t="str">
        <f>調査票!D22</f>
        <v>H28.3　平均在院日数（精神）</v>
      </c>
      <c r="E3" s="59">
        <f>調査票!E22</f>
        <v>0</v>
      </c>
      <c r="F3" s="59" t="e">
        <f>調査票!F22</f>
        <v>#DIV/0!</v>
      </c>
      <c r="G3" s="59">
        <f>調査票!G22</f>
        <v>0</v>
      </c>
    </row>
    <row r="4" spans="1:174" x14ac:dyDescent="0.15">
      <c r="A4" t="str">
        <f>調査票!A23</f>
        <v>H27.4-6平均　平均在院日数（一般）</v>
      </c>
      <c r="B4" s="59">
        <f>調査票!B23</f>
        <v>0</v>
      </c>
      <c r="C4">
        <f>調査票!C23</f>
        <v>0</v>
      </c>
      <c r="D4" t="str">
        <f>調査票!D23</f>
        <v>H28.4-6平均　平均在院日数（一般）</v>
      </c>
      <c r="E4" s="59">
        <f>調査票!E23</f>
        <v>0</v>
      </c>
      <c r="F4" s="59" t="e">
        <f>調査票!F23</f>
        <v>#DIV/0!</v>
      </c>
      <c r="G4" s="59">
        <f>調査票!G23</f>
        <v>0</v>
      </c>
      <c r="I4" t="str">
        <f>調査票!$A$3</f>
        <v>病院名</v>
      </c>
      <c r="J4" s="59">
        <f>調査票!$A$4</f>
        <v>0</v>
      </c>
    </row>
    <row r="5" spans="1:174" x14ac:dyDescent="0.15">
      <c r="A5" t="str">
        <f>調査票!A24</f>
        <v>H27.4-6平均　平均在院日数（療養）</v>
      </c>
      <c r="B5" s="59">
        <f>調査票!B24</f>
        <v>0</v>
      </c>
      <c r="C5">
        <f>調査票!C24</f>
        <v>0</v>
      </c>
      <c r="D5" t="str">
        <f>調査票!D24</f>
        <v>H28.4-6平均　平均在院日数（療養）</v>
      </c>
      <c r="E5" s="59">
        <f>調査票!E24</f>
        <v>0</v>
      </c>
      <c r="F5" s="59" t="e">
        <f>調査票!F24</f>
        <v>#DIV/0!</v>
      </c>
      <c r="G5" s="59">
        <f>調査票!G24</f>
        <v>0</v>
      </c>
      <c r="I5" t="str">
        <f>調査票!A7</f>
        <v>所属</v>
      </c>
      <c r="J5" s="59">
        <f>調査票!B7</f>
        <v>0</v>
      </c>
    </row>
    <row r="6" spans="1:174" x14ac:dyDescent="0.15">
      <c r="A6" t="str">
        <f>調査票!A25</f>
        <v>H27.4-6平均　平均在院日数（精神）</v>
      </c>
      <c r="B6" s="59">
        <f>調査票!B25</f>
        <v>0</v>
      </c>
      <c r="C6">
        <f>調査票!C25</f>
        <v>0</v>
      </c>
      <c r="D6" t="str">
        <f>調査票!D25</f>
        <v>H28.4-6平均　平均在院日数（精神）</v>
      </c>
      <c r="E6" s="59">
        <f>調査票!E25</f>
        <v>0</v>
      </c>
      <c r="F6" s="59" t="e">
        <f>調査票!F25</f>
        <v>#DIV/0!</v>
      </c>
      <c r="G6" s="59">
        <f>調査票!G25</f>
        <v>0</v>
      </c>
      <c r="I6" t="str">
        <f>調査票!A8</f>
        <v>氏名</v>
      </c>
      <c r="J6" s="59">
        <f>調査票!B8</f>
        <v>0</v>
      </c>
    </row>
    <row r="7" spans="1:174" x14ac:dyDescent="0.15">
      <c r="A7" t="str">
        <f>調査票!A26</f>
        <v>H27.3　入院患者数</v>
      </c>
      <c r="B7" s="59">
        <f>調査票!B26</f>
        <v>0</v>
      </c>
      <c r="C7">
        <f>調査票!C26</f>
        <v>0</v>
      </c>
      <c r="D7" t="str">
        <f>調査票!D26</f>
        <v>H28.3　入院患者数</v>
      </c>
      <c r="E7" s="59">
        <f>調査票!E26</f>
        <v>0</v>
      </c>
      <c r="F7" s="59" t="e">
        <f>調査票!F26</f>
        <v>#DIV/0!</v>
      </c>
      <c r="G7" s="59">
        <f>調査票!G26</f>
        <v>0</v>
      </c>
      <c r="I7" t="str">
        <f>調査票!A9</f>
        <v>電話番号</v>
      </c>
      <c r="J7" s="59">
        <f>調査票!B9</f>
        <v>0</v>
      </c>
    </row>
    <row r="8" spans="1:174" x14ac:dyDescent="0.15">
      <c r="A8" t="str">
        <f>調査票!A27</f>
        <v>H27.3　入院収入</v>
      </c>
      <c r="B8" s="59">
        <f>調査票!B27</f>
        <v>0</v>
      </c>
      <c r="C8">
        <f>調査票!C27</f>
        <v>0</v>
      </c>
      <c r="D8" t="str">
        <f>調査票!D27</f>
        <v>H28.3　入院収入</v>
      </c>
      <c r="E8" s="59">
        <f>調査票!E27</f>
        <v>0</v>
      </c>
      <c r="F8" s="59" t="e">
        <f>調査票!F27</f>
        <v>#DIV/0!</v>
      </c>
      <c r="G8" s="59">
        <f>調査票!G27</f>
        <v>0</v>
      </c>
      <c r="I8" t="str">
        <f>調査票!A10</f>
        <v>メールアドレス</v>
      </c>
      <c r="J8" s="59">
        <f>調査票!B10</f>
        <v>0</v>
      </c>
    </row>
    <row r="9" spans="1:174" x14ac:dyDescent="0.15">
      <c r="A9" t="str">
        <f>調査票!A28</f>
        <v>H27.3　病床利用率</v>
      </c>
      <c r="B9" s="59">
        <f>調査票!B28</f>
        <v>0</v>
      </c>
      <c r="C9">
        <f>調査票!C28</f>
        <v>0</v>
      </c>
      <c r="D9" t="str">
        <f>調査票!D28</f>
        <v>H28.3　病床利用率</v>
      </c>
      <c r="E9" s="59">
        <f>調査票!E28</f>
        <v>0</v>
      </c>
      <c r="F9" s="59" t="e">
        <f>調査票!F28</f>
        <v>#DIV/0!</v>
      </c>
      <c r="G9" s="59">
        <f>調査票!G28</f>
        <v>0</v>
      </c>
      <c r="I9" t="str">
        <f>調査票!A11</f>
        <v>病院の種類</v>
      </c>
      <c r="J9" s="59">
        <f>調査票!B11</f>
        <v>0</v>
      </c>
    </row>
    <row r="10" spans="1:174" x14ac:dyDescent="0.15">
      <c r="A10" t="str">
        <f>調査票!A29</f>
        <v>H27.3　入院単価</v>
      </c>
      <c r="B10" s="59" t="e">
        <f>調査票!B29</f>
        <v>#DIV/0!</v>
      </c>
      <c r="C10">
        <f>調査票!C29</f>
        <v>0</v>
      </c>
      <c r="D10" t="str">
        <f>調査票!D29</f>
        <v>H28.3　入院単価</v>
      </c>
      <c r="E10" s="59" t="e">
        <f>調査票!E29</f>
        <v>#DIV/0!</v>
      </c>
      <c r="F10" s="59" t="e">
        <f>調査票!F29</f>
        <v>#DIV/0!</v>
      </c>
      <c r="G10" s="59">
        <f>調査票!G29</f>
        <v>0</v>
      </c>
      <c r="I10" t="str">
        <f>調査票!A12</f>
        <v>救急体制</v>
      </c>
      <c r="J10" s="59">
        <f>調査票!B12</f>
        <v>0</v>
      </c>
    </row>
    <row r="11" spans="1:174" x14ac:dyDescent="0.15">
      <c r="A11" t="str">
        <f>調査票!A30</f>
        <v>H27.3　外来診療日数</v>
      </c>
      <c r="B11" s="59">
        <f>調査票!B30</f>
        <v>0</v>
      </c>
      <c r="C11">
        <f>調査票!C30</f>
        <v>0</v>
      </c>
      <c r="D11" t="str">
        <f>調査票!D30</f>
        <v>H28.3　外来診療日数</v>
      </c>
      <c r="E11" s="59">
        <f>調査票!E30</f>
        <v>0</v>
      </c>
      <c r="F11" s="59" t="e">
        <f>調査票!F30</f>
        <v>#DIV/0!</v>
      </c>
      <c r="G11" s="59">
        <f>調査票!G30</f>
        <v>0</v>
      </c>
      <c r="I11" t="str">
        <f>調査票!A13</f>
        <v>一般病棟入院基本料</v>
      </c>
      <c r="J11" s="59">
        <f>調査票!B13</f>
        <v>0</v>
      </c>
    </row>
    <row r="12" spans="1:174" x14ac:dyDescent="0.15">
      <c r="A12" t="str">
        <f>調査票!A31</f>
        <v>H27.3　外来患者数</v>
      </c>
      <c r="B12" s="59">
        <f>調査票!B31</f>
        <v>0</v>
      </c>
      <c r="C12">
        <f>調査票!C31</f>
        <v>0</v>
      </c>
      <c r="D12" t="str">
        <f>調査票!D31</f>
        <v>H28.3　外来患者数</v>
      </c>
      <c r="E12" s="59">
        <f>調査票!E31</f>
        <v>0</v>
      </c>
      <c r="F12" s="59" t="e">
        <f>調査票!F31</f>
        <v>#DIV/0!</v>
      </c>
      <c r="G12" s="59">
        <f>調査票!G31</f>
        <v>0</v>
      </c>
      <c r="I12" t="str">
        <f>調査票!A14</f>
        <v>特定集中治療室管理料</v>
      </c>
      <c r="J12" s="59">
        <f>調査票!B14</f>
        <v>0</v>
      </c>
    </row>
    <row r="13" spans="1:174" x14ac:dyDescent="0.15">
      <c r="A13" t="str">
        <f>調査票!A32</f>
        <v>H27.3　外来収入</v>
      </c>
      <c r="B13" s="59">
        <f>調査票!B32</f>
        <v>0</v>
      </c>
      <c r="C13">
        <f>調査票!C32</f>
        <v>0</v>
      </c>
      <c r="D13" t="str">
        <f>調査票!D32</f>
        <v>H28.3　外来収入</v>
      </c>
      <c r="E13" s="59">
        <f>調査票!E32</f>
        <v>0</v>
      </c>
      <c r="F13" s="59" t="e">
        <f>調査票!F32</f>
        <v>#DIV/0!</v>
      </c>
      <c r="G13" s="59">
        <f>調査票!G32</f>
        <v>0</v>
      </c>
      <c r="I13" t="str">
        <f>調査票!A15</f>
        <v>ハイケアユニット入院医療管理料</v>
      </c>
      <c r="J13" s="59">
        <f>調査票!B15</f>
        <v>0</v>
      </c>
    </row>
    <row r="14" spans="1:174" x14ac:dyDescent="0.15">
      <c r="A14" t="str">
        <f>調査票!A33</f>
        <v>H27.3　外来単価</v>
      </c>
      <c r="B14" s="59" t="e">
        <f>調査票!B33</f>
        <v>#DIV/0!</v>
      </c>
      <c r="C14">
        <f>調査票!C33</f>
        <v>0</v>
      </c>
      <c r="D14" t="str">
        <f>調査票!D33</f>
        <v>H28.3　外来単価</v>
      </c>
      <c r="E14" s="59" t="e">
        <f>調査票!E33</f>
        <v>#DIV/0!</v>
      </c>
      <c r="F14" s="59" t="e">
        <f>調査票!F33</f>
        <v>#DIV/0!</v>
      </c>
      <c r="G14" s="59">
        <f>調査票!G33</f>
        <v>0</v>
      </c>
      <c r="I14" t="str">
        <f>調査票!A59</f>
        <v>備考（自由記載）</v>
      </c>
      <c r="J14" s="59">
        <f>調査票!$B$59</f>
        <v>0</v>
      </c>
    </row>
    <row r="15" spans="1:174" x14ac:dyDescent="0.15">
      <c r="A15" t="str">
        <f>調査票!A34</f>
        <v>H27.4　入院患者数</v>
      </c>
      <c r="B15" s="59">
        <f>調査票!B34</f>
        <v>0</v>
      </c>
      <c r="C15">
        <f>調査票!C34</f>
        <v>0</v>
      </c>
      <c r="D15" t="str">
        <f>調査票!D34</f>
        <v>H28.4　入院患者数</v>
      </c>
      <c r="E15" s="59">
        <f>調査票!E34</f>
        <v>0</v>
      </c>
      <c r="F15" s="59" t="e">
        <f>調査票!F34</f>
        <v>#DIV/0!</v>
      </c>
      <c r="G15" s="59">
        <f>調査票!G34</f>
        <v>0</v>
      </c>
    </row>
    <row r="16" spans="1:174" x14ac:dyDescent="0.15">
      <c r="A16" t="str">
        <f>調査票!A35</f>
        <v>H27.4　入院収入</v>
      </c>
      <c r="B16" s="59">
        <f>調査票!B35</f>
        <v>0</v>
      </c>
      <c r="C16">
        <f>調査票!C35</f>
        <v>0</v>
      </c>
      <c r="D16" t="str">
        <f>調査票!D35</f>
        <v>H28.4　入院収入</v>
      </c>
      <c r="E16" s="59">
        <f>調査票!E35</f>
        <v>0</v>
      </c>
      <c r="F16" s="59" t="e">
        <f>調査票!F35</f>
        <v>#DIV/0!</v>
      </c>
      <c r="G16" s="59">
        <f>調査票!G35</f>
        <v>0</v>
      </c>
    </row>
    <row r="17" spans="1:7" x14ac:dyDescent="0.15">
      <c r="A17" t="str">
        <f>調査票!A36</f>
        <v>H27.4　病床利用率</v>
      </c>
      <c r="B17" s="59">
        <f>調査票!B36</f>
        <v>0</v>
      </c>
      <c r="C17">
        <f>調査票!C36</f>
        <v>0</v>
      </c>
      <c r="D17" t="str">
        <f>調査票!D36</f>
        <v>H28.4　病床利用率</v>
      </c>
      <c r="E17" s="59">
        <f>調査票!E36</f>
        <v>0</v>
      </c>
      <c r="F17" s="59" t="e">
        <f>調査票!F36</f>
        <v>#DIV/0!</v>
      </c>
      <c r="G17" s="59">
        <f>調査票!G36</f>
        <v>0</v>
      </c>
    </row>
    <row r="18" spans="1:7" x14ac:dyDescent="0.15">
      <c r="A18" t="str">
        <f>調査票!A37</f>
        <v>H27.4　入院単価</v>
      </c>
      <c r="B18" s="59" t="e">
        <f>調査票!B37</f>
        <v>#DIV/0!</v>
      </c>
      <c r="C18">
        <f>調査票!C37</f>
        <v>0</v>
      </c>
      <c r="D18" t="str">
        <f>調査票!D37</f>
        <v>H28.4　入院単価</v>
      </c>
      <c r="E18" s="59" t="e">
        <f>調査票!E37</f>
        <v>#DIV/0!</v>
      </c>
      <c r="F18" s="59" t="e">
        <f>調査票!F37</f>
        <v>#DIV/0!</v>
      </c>
      <c r="G18" s="59">
        <f>調査票!G37</f>
        <v>0</v>
      </c>
    </row>
    <row r="19" spans="1:7" x14ac:dyDescent="0.15">
      <c r="A19" t="str">
        <f>調査票!A38</f>
        <v>H27.4　外来診療日数</v>
      </c>
      <c r="B19" s="59">
        <f>調査票!B38</f>
        <v>0</v>
      </c>
      <c r="C19">
        <f>調査票!C38</f>
        <v>0</v>
      </c>
      <c r="D19" t="str">
        <f>調査票!D38</f>
        <v>H28.4　外来診療日数</v>
      </c>
      <c r="E19" s="59">
        <f>調査票!E38</f>
        <v>0</v>
      </c>
      <c r="F19" s="59" t="e">
        <f>調査票!F38</f>
        <v>#DIV/0!</v>
      </c>
      <c r="G19" s="59">
        <f>調査票!G38</f>
        <v>0</v>
      </c>
    </row>
    <row r="20" spans="1:7" x14ac:dyDescent="0.15">
      <c r="A20" t="str">
        <f>調査票!A39</f>
        <v>H27.4　外来患者数</v>
      </c>
      <c r="B20" s="59">
        <f>調査票!B39</f>
        <v>0</v>
      </c>
      <c r="C20">
        <f>調査票!C39</f>
        <v>0</v>
      </c>
      <c r="D20" t="str">
        <f>調査票!D39</f>
        <v>H28.4　外来患者数</v>
      </c>
      <c r="E20" s="59">
        <f>調査票!E39</f>
        <v>0</v>
      </c>
      <c r="F20" s="59" t="e">
        <f>調査票!F39</f>
        <v>#DIV/0!</v>
      </c>
      <c r="G20" s="59">
        <f>調査票!G39</f>
        <v>0</v>
      </c>
    </row>
    <row r="21" spans="1:7" x14ac:dyDescent="0.15">
      <c r="A21" t="str">
        <f>調査票!A40</f>
        <v>H27.4　外来収入</v>
      </c>
      <c r="B21" s="59">
        <f>調査票!B40</f>
        <v>0</v>
      </c>
      <c r="C21">
        <f>調査票!C40</f>
        <v>0</v>
      </c>
      <c r="D21" t="str">
        <f>調査票!D40</f>
        <v>H28.4　外来収入</v>
      </c>
      <c r="E21" s="59">
        <f>調査票!E40</f>
        <v>0</v>
      </c>
      <c r="F21" s="59" t="e">
        <f>調査票!F40</f>
        <v>#DIV/0!</v>
      </c>
      <c r="G21" s="59">
        <f>調査票!G40</f>
        <v>0</v>
      </c>
    </row>
    <row r="22" spans="1:7" x14ac:dyDescent="0.15">
      <c r="A22" t="str">
        <f>調査票!A41</f>
        <v>H27.4　外来単価</v>
      </c>
      <c r="B22" s="59" t="e">
        <f>調査票!B41</f>
        <v>#DIV/0!</v>
      </c>
      <c r="C22">
        <f>調査票!C41</f>
        <v>0</v>
      </c>
      <c r="D22" t="str">
        <f>調査票!D41</f>
        <v>H28.4　外来単価</v>
      </c>
      <c r="E22" s="59" t="e">
        <f>調査票!E41</f>
        <v>#DIV/0!</v>
      </c>
      <c r="F22" s="59" t="e">
        <f>調査票!F41</f>
        <v>#DIV/0!</v>
      </c>
      <c r="G22" s="59">
        <f>調査票!G41</f>
        <v>0</v>
      </c>
    </row>
    <row r="23" spans="1:7" x14ac:dyDescent="0.15">
      <c r="A23" t="str">
        <f>調査票!A42</f>
        <v>H27.5　入院患者数</v>
      </c>
      <c r="B23" s="59">
        <f>調査票!B42</f>
        <v>0</v>
      </c>
      <c r="C23">
        <f>調査票!C42</f>
        <v>0</v>
      </c>
      <c r="D23" t="str">
        <f>調査票!D42</f>
        <v>H28.5　入院患者数</v>
      </c>
      <c r="E23" s="59">
        <f>調査票!E42</f>
        <v>0</v>
      </c>
      <c r="F23" s="59" t="e">
        <f>調査票!F42</f>
        <v>#DIV/0!</v>
      </c>
      <c r="G23" s="59">
        <f>調査票!G42</f>
        <v>0</v>
      </c>
    </row>
    <row r="24" spans="1:7" x14ac:dyDescent="0.15">
      <c r="A24" t="str">
        <f>調査票!A43</f>
        <v>H27.5　入院収入</v>
      </c>
      <c r="B24" s="59">
        <f>調査票!B43</f>
        <v>0</v>
      </c>
      <c r="C24">
        <f>調査票!C43</f>
        <v>0</v>
      </c>
      <c r="D24" t="str">
        <f>調査票!D43</f>
        <v>H28.5　入院収入</v>
      </c>
      <c r="E24" s="59">
        <f>調査票!E43</f>
        <v>0</v>
      </c>
      <c r="F24" s="59" t="e">
        <f>調査票!F43</f>
        <v>#DIV/0!</v>
      </c>
      <c r="G24" s="59">
        <f>調査票!G43</f>
        <v>0</v>
      </c>
    </row>
    <row r="25" spans="1:7" x14ac:dyDescent="0.15">
      <c r="A25" t="str">
        <f>調査票!A44</f>
        <v>H27.5　病床利用率</v>
      </c>
      <c r="B25" s="59">
        <f>調査票!B44</f>
        <v>0</v>
      </c>
      <c r="C25">
        <f>調査票!C44</f>
        <v>0</v>
      </c>
      <c r="D25" t="str">
        <f>調査票!D44</f>
        <v>H28.5　病床利用率</v>
      </c>
      <c r="E25" s="59">
        <f>調査票!E44</f>
        <v>0</v>
      </c>
      <c r="F25" s="59" t="e">
        <f>調査票!F44</f>
        <v>#DIV/0!</v>
      </c>
      <c r="G25" s="59">
        <f>調査票!G44</f>
        <v>0</v>
      </c>
    </row>
    <row r="26" spans="1:7" x14ac:dyDescent="0.15">
      <c r="A26" t="str">
        <f>調査票!A45</f>
        <v>H27.5　入院単価</v>
      </c>
      <c r="B26" s="59" t="e">
        <f>調査票!B45</f>
        <v>#DIV/0!</v>
      </c>
      <c r="C26">
        <f>調査票!C45</f>
        <v>0</v>
      </c>
      <c r="D26" t="str">
        <f>調査票!D45</f>
        <v>H28.5　入院単価</v>
      </c>
      <c r="E26" s="59" t="e">
        <f>調査票!E45</f>
        <v>#DIV/0!</v>
      </c>
      <c r="F26" s="59" t="e">
        <f>調査票!F45</f>
        <v>#DIV/0!</v>
      </c>
      <c r="G26" s="59">
        <f>調査票!G45</f>
        <v>0</v>
      </c>
    </row>
    <row r="27" spans="1:7" x14ac:dyDescent="0.15">
      <c r="A27" t="str">
        <f>調査票!A46</f>
        <v>H27.5　外来診療日数</v>
      </c>
      <c r="B27" s="59">
        <f>調査票!B46</f>
        <v>0</v>
      </c>
      <c r="C27">
        <f>調査票!C46</f>
        <v>0</v>
      </c>
      <c r="D27" t="str">
        <f>調査票!D46</f>
        <v>H28.5　外来診療日数</v>
      </c>
      <c r="E27" s="59">
        <f>調査票!E46</f>
        <v>0</v>
      </c>
      <c r="F27" s="59" t="e">
        <f>調査票!F46</f>
        <v>#DIV/0!</v>
      </c>
      <c r="G27" s="59">
        <f>調査票!G46</f>
        <v>0</v>
      </c>
    </row>
    <row r="28" spans="1:7" x14ac:dyDescent="0.15">
      <c r="A28" t="str">
        <f>調査票!A47</f>
        <v>H27.5　外来患者数</v>
      </c>
      <c r="B28" s="59">
        <f>調査票!B47</f>
        <v>0</v>
      </c>
      <c r="C28">
        <f>調査票!C47</f>
        <v>0</v>
      </c>
      <c r="D28" t="str">
        <f>調査票!D47</f>
        <v>H28.5　外来患者数</v>
      </c>
      <c r="E28" s="59">
        <f>調査票!E47</f>
        <v>0</v>
      </c>
      <c r="F28" s="59" t="e">
        <f>調査票!F47</f>
        <v>#DIV/0!</v>
      </c>
      <c r="G28" s="59">
        <f>調査票!G47</f>
        <v>0</v>
      </c>
    </row>
    <row r="29" spans="1:7" x14ac:dyDescent="0.15">
      <c r="A29" t="str">
        <f>調査票!A48</f>
        <v>H27.5　外来収入</v>
      </c>
      <c r="B29" s="59">
        <f>調査票!B48</f>
        <v>0</v>
      </c>
      <c r="C29">
        <f>調査票!C48</f>
        <v>0</v>
      </c>
      <c r="D29" t="str">
        <f>調査票!D48</f>
        <v>H28.5　外来収入</v>
      </c>
      <c r="E29" s="59">
        <f>調査票!E48</f>
        <v>0</v>
      </c>
      <c r="F29" s="59" t="e">
        <f>調査票!F48</f>
        <v>#DIV/0!</v>
      </c>
      <c r="G29" s="59">
        <f>調査票!G48</f>
        <v>0</v>
      </c>
    </row>
    <row r="30" spans="1:7" x14ac:dyDescent="0.15">
      <c r="A30" t="str">
        <f>調査票!A49</f>
        <v>H27.5　外来単価</v>
      </c>
      <c r="B30" s="59" t="e">
        <f>調査票!B49</f>
        <v>#DIV/0!</v>
      </c>
      <c r="C30">
        <f>調査票!C49</f>
        <v>0</v>
      </c>
      <c r="D30" t="str">
        <f>調査票!D49</f>
        <v>H28.5　外来単価</v>
      </c>
      <c r="E30" s="59" t="e">
        <f>調査票!E49</f>
        <v>#DIV/0!</v>
      </c>
      <c r="F30" s="59" t="e">
        <f>調査票!F49</f>
        <v>#DIV/0!</v>
      </c>
      <c r="G30" s="59">
        <f>調査票!G49</f>
        <v>0</v>
      </c>
    </row>
    <row r="31" spans="1:7" x14ac:dyDescent="0.15">
      <c r="A31" t="str">
        <f>調査票!A50</f>
        <v>H27.6　入院患者数</v>
      </c>
      <c r="B31" s="59">
        <f>調査票!B50</f>
        <v>0</v>
      </c>
      <c r="C31">
        <f>調査票!C50</f>
        <v>0</v>
      </c>
      <c r="D31" t="str">
        <f>調査票!D50</f>
        <v>H28.6　入院患者数</v>
      </c>
      <c r="E31" s="59">
        <f>調査票!E50</f>
        <v>0</v>
      </c>
      <c r="F31" s="59" t="e">
        <f>調査票!F50</f>
        <v>#DIV/0!</v>
      </c>
      <c r="G31" s="59">
        <f>調査票!G50</f>
        <v>0</v>
      </c>
    </row>
    <row r="32" spans="1:7" x14ac:dyDescent="0.15">
      <c r="A32" t="str">
        <f>調査票!A51</f>
        <v>H27.6　入院収入</v>
      </c>
      <c r="B32" s="59">
        <f>調査票!B51</f>
        <v>0</v>
      </c>
      <c r="C32">
        <f>調査票!C51</f>
        <v>0</v>
      </c>
      <c r="D32" t="str">
        <f>調査票!D51</f>
        <v>H28.6　入院収入</v>
      </c>
      <c r="E32" s="59">
        <f>調査票!E51</f>
        <v>0</v>
      </c>
      <c r="F32" s="59" t="e">
        <f>調査票!F51</f>
        <v>#DIV/0!</v>
      </c>
      <c r="G32" s="59">
        <f>調査票!G51</f>
        <v>0</v>
      </c>
    </row>
    <row r="33" spans="1:7" x14ac:dyDescent="0.15">
      <c r="A33" t="str">
        <f>調査票!A52</f>
        <v>H27.6　病床利用率</v>
      </c>
      <c r="B33" s="59">
        <f>調査票!B52</f>
        <v>0</v>
      </c>
      <c r="C33">
        <f>調査票!C52</f>
        <v>0</v>
      </c>
      <c r="D33" t="str">
        <f>調査票!D52</f>
        <v>H28.6　病床利用率</v>
      </c>
      <c r="E33" s="59">
        <f>調査票!E52</f>
        <v>0</v>
      </c>
      <c r="F33" s="59" t="e">
        <f>調査票!F52</f>
        <v>#DIV/0!</v>
      </c>
      <c r="G33" s="59">
        <f>調査票!G52</f>
        <v>0</v>
      </c>
    </row>
    <row r="34" spans="1:7" x14ac:dyDescent="0.15">
      <c r="A34" t="str">
        <f>調査票!A53</f>
        <v>H27.6　入院単価</v>
      </c>
      <c r="B34" s="59" t="e">
        <f>調査票!B53</f>
        <v>#DIV/0!</v>
      </c>
      <c r="C34">
        <f>調査票!C53</f>
        <v>0</v>
      </c>
      <c r="D34" t="str">
        <f>調査票!D53</f>
        <v>H28.6　入院単価</v>
      </c>
      <c r="E34" s="59" t="e">
        <f>調査票!E53</f>
        <v>#DIV/0!</v>
      </c>
      <c r="F34" s="59" t="e">
        <f>調査票!F53</f>
        <v>#DIV/0!</v>
      </c>
      <c r="G34" s="59">
        <f>調査票!G53</f>
        <v>0</v>
      </c>
    </row>
    <row r="35" spans="1:7" x14ac:dyDescent="0.15">
      <c r="A35" t="str">
        <f>調査票!A54</f>
        <v>H27.6　外来診療日数</v>
      </c>
      <c r="B35" s="59">
        <f>調査票!B54</f>
        <v>0</v>
      </c>
      <c r="C35">
        <f>調査票!C54</f>
        <v>0</v>
      </c>
      <c r="D35" t="str">
        <f>調査票!D54</f>
        <v>H28.6　外来診療日数</v>
      </c>
      <c r="E35" s="59">
        <f>調査票!E54</f>
        <v>0</v>
      </c>
      <c r="F35" s="59" t="e">
        <f>調査票!F54</f>
        <v>#DIV/0!</v>
      </c>
      <c r="G35" s="59">
        <f>調査票!G54</f>
        <v>0</v>
      </c>
    </row>
    <row r="36" spans="1:7" x14ac:dyDescent="0.15">
      <c r="A36" t="str">
        <f>調査票!A55</f>
        <v>H27.6　外来患者数</v>
      </c>
      <c r="B36" s="59">
        <f>調査票!B55</f>
        <v>0</v>
      </c>
      <c r="C36">
        <f>調査票!C55</f>
        <v>0</v>
      </c>
      <c r="D36" t="str">
        <f>調査票!D55</f>
        <v>H28.6　外来患者数</v>
      </c>
      <c r="E36" s="59">
        <f>調査票!E55</f>
        <v>0</v>
      </c>
      <c r="F36" s="59" t="e">
        <f>調査票!F55</f>
        <v>#DIV/0!</v>
      </c>
      <c r="G36" s="59">
        <f>調査票!G55</f>
        <v>0</v>
      </c>
    </row>
    <row r="37" spans="1:7" x14ac:dyDescent="0.15">
      <c r="A37" t="str">
        <f>調査票!A56</f>
        <v>H27.6　外来収入</v>
      </c>
      <c r="B37" s="59">
        <f>調査票!B56</f>
        <v>0</v>
      </c>
      <c r="C37">
        <f>調査票!C56</f>
        <v>0</v>
      </c>
      <c r="D37" t="str">
        <f>調査票!D56</f>
        <v>H28.6　外来収入</v>
      </c>
      <c r="E37" s="59">
        <f>調査票!E56</f>
        <v>0</v>
      </c>
      <c r="F37" s="59" t="e">
        <f>調査票!F56</f>
        <v>#DIV/0!</v>
      </c>
      <c r="G37" s="59">
        <f>調査票!G56</f>
        <v>0</v>
      </c>
    </row>
    <row r="38" spans="1:7" x14ac:dyDescent="0.15">
      <c r="A38" t="str">
        <f>調査票!A57</f>
        <v>H27.6　外来単価</v>
      </c>
      <c r="B38" s="59" t="e">
        <f>調査票!B57</f>
        <v>#DIV/0!</v>
      </c>
      <c r="C38">
        <f>調査票!C57</f>
        <v>0</v>
      </c>
      <c r="D38" t="str">
        <f>調査票!D57</f>
        <v>H28.6　外来単価</v>
      </c>
      <c r="E38" s="59" t="e">
        <f>調査票!E57</f>
        <v>#DIV/0!</v>
      </c>
      <c r="F38" s="59" t="e">
        <f>調査票!F57</f>
        <v>#DIV/0!</v>
      </c>
      <c r="G38" s="59">
        <f>調査票!G57</f>
        <v>0</v>
      </c>
    </row>
  </sheetData>
  <phoneticPr fontId="19"/>
  <printOptions headings="1"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"/>
  <sheetViews>
    <sheetView zoomScale="70" zoomScaleNormal="70" workbookViewId="0">
      <selection activeCell="A2" sqref="A2"/>
    </sheetView>
  </sheetViews>
  <sheetFormatPr defaultRowHeight="13.5" x14ac:dyDescent="0.15"/>
  <sheetData>
    <row r="1" spans="1:163" x14ac:dyDescent="0.15">
      <c r="A1" t="str">
        <f>Sheet1!L1</f>
        <v>J4</v>
      </c>
      <c r="B1" t="str">
        <f>Sheet1!M1</f>
        <v>J5</v>
      </c>
      <c r="C1" t="str">
        <f>Sheet1!N1</f>
        <v>J6</v>
      </c>
      <c r="D1" t="str">
        <f>Sheet1!O1</f>
        <v>J7</v>
      </c>
      <c r="E1" t="str">
        <f>Sheet1!P1</f>
        <v>J8</v>
      </c>
      <c r="F1" t="str">
        <f>Sheet1!Q1</f>
        <v>J9</v>
      </c>
      <c r="G1" t="str">
        <f>Sheet1!R1</f>
        <v>J10</v>
      </c>
      <c r="H1" t="str">
        <f>Sheet1!S1</f>
        <v>J11</v>
      </c>
      <c r="I1" t="str">
        <f>Sheet1!T1</f>
        <v>J12</v>
      </c>
      <c r="J1" t="str">
        <f>Sheet1!U1</f>
        <v>J13</v>
      </c>
      <c r="K1" t="str">
        <f>Sheet1!V1</f>
        <v>J14</v>
      </c>
      <c r="L1" t="str">
        <f>Sheet1!W1</f>
        <v>B1</v>
      </c>
      <c r="M1" t="str">
        <f>Sheet1!X1</f>
        <v>E1</v>
      </c>
      <c r="N1" t="str">
        <f>Sheet1!Y1</f>
        <v>F1</v>
      </c>
      <c r="O1" t="str">
        <f>Sheet1!Z1</f>
        <v>G1</v>
      </c>
      <c r="P1" t="str">
        <f>Sheet1!AA1</f>
        <v>B2</v>
      </c>
      <c r="Q1" t="str">
        <f>Sheet1!AB1</f>
        <v>E2</v>
      </c>
      <c r="R1" t="str">
        <f>Sheet1!AC1</f>
        <v>F2</v>
      </c>
      <c r="S1" t="str">
        <f>Sheet1!AD1</f>
        <v>G2</v>
      </c>
      <c r="T1" t="str">
        <f>Sheet1!AE1</f>
        <v>B3</v>
      </c>
      <c r="U1" t="str">
        <f>Sheet1!AF1</f>
        <v>E3</v>
      </c>
      <c r="V1" t="str">
        <f>Sheet1!AG1</f>
        <v>F3</v>
      </c>
      <c r="W1" t="str">
        <f>Sheet1!AH1</f>
        <v>G3</v>
      </c>
      <c r="X1" t="str">
        <f>Sheet1!AI1</f>
        <v>B4</v>
      </c>
      <c r="Y1" t="str">
        <f>Sheet1!AJ1</f>
        <v>E4</v>
      </c>
      <c r="Z1" t="str">
        <f>Sheet1!AK1</f>
        <v>F4</v>
      </c>
      <c r="AA1" t="str">
        <f>Sheet1!AL1</f>
        <v>G4</v>
      </c>
      <c r="AB1" t="str">
        <f>Sheet1!AM1</f>
        <v>B5</v>
      </c>
      <c r="AC1" t="str">
        <f>Sheet1!AN1</f>
        <v>E5</v>
      </c>
      <c r="AD1" t="str">
        <f>Sheet1!AO1</f>
        <v>F5</v>
      </c>
      <c r="AE1" t="str">
        <f>Sheet1!AP1</f>
        <v>G5</v>
      </c>
      <c r="AF1" t="str">
        <f>Sheet1!AQ1</f>
        <v>B6</v>
      </c>
      <c r="AG1" t="str">
        <f>Sheet1!AR1</f>
        <v>E6</v>
      </c>
      <c r="AH1" t="str">
        <f>Sheet1!AS1</f>
        <v>F6</v>
      </c>
      <c r="AI1" t="str">
        <f>Sheet1!AT1</f>
        <v>G6</v>
      </c>
      <c r="AJ1" t="str">
        <f>Sheet1!AU1</f>
        <v>B7</v>
      </c>
      <c r="AK1" t="str">
        <f>Sheet1!AV1</f>
        <v>E7</v>
      </c>
      <c r="AL1" t="str">
        <f>Sheet1!AW1</f>
        <v>F7</v>
      </c>
      <c r="AM1" t="str">
        <f>Sheet1!AX1</f>
        <v>G7</v>
      </c>
      <c r="AN1" t="str">
        <f>Sheet1!AY1</f>
        <v>B8</v>
      </c>
      <c r="AO1" t="str">
        <f>Sheet1!AZ1</f>
        <v>E8</v>
      </c>
      <c r="AP1" t="str">
        <f>Sheet1!BA1</f>
        <v>F8</v>
      </c>
      <c r="AQ1" t="str">
        <f>Sheet1!BB1</f>
        <v>G8</v>
      </c>
      <c r="AR1" t="str">
        <f>Sheet1!BC1</f>
        <v>B9</v>
      </c>
      <c r="AS1" t="str">
        <f>Sheet1!BD1</f>
        <v>E9</v>
      </c>
      <c r="AT1" t="str">
        <f>Sheet1!BE1</f>
        <v>F9</v>
      </c>
      <c r="AU1" t="str">
        <f>Sheet1!BF1</f>
        <v>G9</v>
      </c>
      <c r="AV1" t="str">
        <f>Sheet1!BG1</f>
        <v>B10</v>
      </c>
      <c r="AW1" t="str">
        <f>Sheet1!BH1</f>
        <v>E10</v>
      </c>
      <c r="AX1" t="str">
        <f>Sheet1!BI1</f>
        <v>F10</v>
      </c>
      <c r="AY1" t="str">
        <f>Sheet1!BJ1</f>
        <v>G10</v>
      </c>
      <c r="AZ1" t="str">
        <f>Sheet1!BK1</f>
        <v>B11</v>
      </c>
      <c r="BA1" t="str">
        <f>Sheet1!BL1</f>
        <v>E11</v>
      </c>
      <c r="BB1" t="str">
        <f>Sheet1!BM1</f>
        <v>F11</v>
      </c>
      <c r="BC1" t="str">
        <f>Sheet1!BN1</f>
        <v>G11</v>
      </c>
      <c r="BD1" t="str">
        <f>Sheet1!BO1</f>
        <v>B12</v>
      </c>
      <c r="BE1" t="str">
        <f>Sheet1!BP1</f>
        <v>E12</v>
      </c>
      <c r="BF1" t="str">
        <f>Sheet1!BQ1</f>
        <v>F12</v>
      </c>
      <c r="BG1" t="str">
        <f>Sheet1!BR1</f>
        <v>G12</v>
      </c>
      <c r="BH1" t="str">
        <f>Sheet1!BS1</f>
        <v>B13</v>
      </c>
      <c r="BI1" t="str">
        <f>Sheet1!BT1</f>
        <v>E13</v>
      </c>
      <c r="BJ1" t="str">
        <f>Sheet1!BU1</f>
        <v>F13</v>
      </c>
      <c r="BK1" t="str">
        <f>Sheet1!BV1</f>
        <v>G13</v>
      </c>
      <c r="BL1" t="str">
        <f>Sheet1!BW1</f>
        <v>B14</v>
      </c>
      <c r="BM1" t="str">
        <f>Sheet1!BX1</f>
        <v>E14</v>
      </c>
      <c r="BN1" t="str">
        <f>Sheet1!BY1</f>
        <v>F14</v>
      </c>
      <c r="BO1" t="str">
        <f>Sheet1!BZ1</f>
        <v>G14</v>
      </c>
      <c r="BP1" t="str">
        <f>Sheet1!CA1</f>
        <v>B15</v>
      </c>
      <c r="BQ1" t="str">
        <f>Sheet1!CB1</f>
        <v>E15</v>
      </c>
      <c r="BR1" t="str">
        <f>Sheet1!CC1</f>
        <v>F15</v>
      </c>
      <c r="BS1" t="str">
        <f>Sheet1!CD1</f>
        <v>G15</v>
      </c>
      <c r="BT1" t="str">
        <f>Sheet1!CE1</f>
        <v>B16</v>
      </c>
      <c r="BU1" t="str">
        <f>Sheet1!CF1</f>
        <v>E16</v>
      </c>
      <c r="BV1" t="str">
        <f>Sheet1!CG1</f>
        <v>F16</v>
      </c>
      <c r="BW1" t="str">
        <f>Sheet1!CH1</f>
        <v>G16</v>
      </c>
      <c r="BX1" t="str">
        <f>Sheet1!CI1</f>
        <v>B17</v>
      </c>
      <c r="BY1" t="str">
        <f>Sheet1!CJ1</f>
        <v>E17</v>
      </c>
      <c r="BZ1" t="str">
        <f>Sheet1!CK1</f>
        <v>F17</v>
      </c>
      <c r="CA1" t="str">
        <f>Sheet1!CL1</f>
        <v>G17</v>
      </c>
      <c r="CB1" t="str">
        <f>Sheet1!CM1</f>
        <v>B18</v>
      </c>
      <c r="CC1" t="str">
        <f>Sheet1!CN1</f>
        <v>E18</v>
      </c>
      <c r="CD1" t="str">
        <f>Sheet1!CO1</f>
        <v>F18</v>
      </c>
      <c r="CE1" t="str">
        <f>Sheet1!CP1</f>
        <v>G18</v>
      </c>
      <c r="CF1" t="str">
        <f>Sheet1!CQ1</f>
        <v>B19</v>
      </c>
      <c r="CG1" t="str">
        <f>Sheet1!CR1</f>
        <v>E19</v>
      </c>
      <c r="CH1" t="str">
        <f>Sheet1!CS1</f>
        <v>F19</v>
      </c>
      <c r="CI1" t="str">
        <f>Sheet1!CT1</f>
        <v>G19</v>
      </c>
      <c r="CJ1" t="str">
        <f>Sheet1!CU1</f>
        <v>B20</v>
      </c>
      <c r="CK1" t="str">
        <f>Sheet1!CV1</f>
        <v>E20</v>
      </c>
      <c r="CL1" t="str">
        <f>Sheet1!CW1</f>
        <v>F20</v>
      </c>
      <c r="CM1" t="str">
        <f>Sheet1!CX1</f>
        <v>G20</v>
      </c>
      <c r="CN1" t="str">
        <f>Sheet1!CY1</f>
        <v>B21</v>
      </c>
      <c r="CO1" t="str">
        <f>Sheet1!CZ1</f>
        <v>E21</v>
      </c>
      <c r="CP1" t="str">
        <f>Sheet1!DA1</f>
        <v>F21</v>
      </c>
      <c r="CQ1" t="str">
        <f>Sheet1!DB1</f>
        <v>G21</v>
      </c>
      <c r="CR1" t="str">
        <f>Sheet1!DC1</f>
        <v>B22</v>
      </c>
      <c r="CS1" t="str">
        <f>Sheet1!DD1</f>
        <v>E22</v>
      </c>
      <c r="CT1" t="str">
        <f>Sheet1!DE1</f>
        <v>F22</v>
      </c>
      <c r="CU1" t="str">
        <f>Sheet1!DF1</f>
        <v>G22</v>
      </c>
      <c r="CV1" t="str">
        <f>Sheet1!DG1</f>
        <v>B23</v>
      </c>
      <c r="CW1" t="str">
        <f>Sheet1!DH1</f>
        <v>E23</v>
      </c>
      <c r="CX1" t="str">
        <f>Sheet1!DI1</f>
        <v>F23</v>
      </c>
      <c r="CY1" t="str">
        <f>Sheet1!DJ1</f>
        <v>G23</v>
      </c>
      <c r="CZ1" t="str">
        <f>Sheet1!DK1</f>
        <v>B24</v>
      </c>
      <c r="DA1" t="str">
        <f>Sheet1!DL1</f>
        <v>E24</v>
      </c>
      <c r="DB1" t="str">
        <f>Sheet1!DM1</f>
        <v>F24</v>
      </c>
      <c r="DC1" t="str">
        <f>Sheet1!DN1</f>
        <v>G24</v>
      </c>
      <c r="DD1" t="str">
        <f>Sheet1!DO1</f>
        <v>B25</v>
      </c>
      <c r="DE1" t="str">
        <f>Sheet1!DP1</f>
        <v>E25</v>
      </c>
      <c r="DF1" t="str">
        <f>Sheet1!DQ1</f>
        <v>F25</v>
      </c>
      <c r="DG1" t="str">
        <f>Sheet1!DR1</f>
        <v>G25</v>
      </c>
      <c r="DH1" t="str">
        <f>Sheet1!DS1</f>
        <v>B26</v>
      </c>
      <c r="DI1" t="str">
        <f>Sheet1!DT1</f>
        <v>E26</v>
      </c>
      <c r="DJ1" t="str">
        <f>Sheet1!DU1</f>
        <v>F26</v>
      </c>
      <c r="DK1" t="str">
        <f>Sheet1!DV1</f>
        <v>G26</v>
      </c>
      <c r="DL1" t="str">
        <f>Sheet1!DW1</f>
        <v>B27</v>
      </c>
      <c r="DM1" t="str">
        <f>Sheet1!DX1</f>
        <v>E27</v>
      </c>
      <c r="DN1" t="str">
        <f>Sheet1!DY1</f>
        <v>F27</v>
      </c>
      <c r="DO1" t="str">
        <f>Sheet1!DZ1</f>
        <v>G27</v>
      </c>
      <c r="DP1" t="str">
        <f>Sheet1!EA1</f>
        <v>B28</v>
      </c>
      <c r="DQ1" t="str">
        <f>Sheet1!EB1</f>
        <v>E28</v>
      </c>
      <c r="DR1" t="str">
        <f>Sheet1!EC1</f>
        <v>F28</v>
      </c>
      <c r="DS1" t="str">
        <f>Sheet1!ED1</f>
        <v>G28</v>
      </c>
      <c r="DT1" t="str">
        <f>Sheet1!EE1</f>
        <v>B29</v>
      </c>
      <c r="DU1" t="str">
        <f>Sheet1!EF1</f>
        <v>E29</v>
      </c>
      <c r="DV1" t="str">
        <f>Sheet1!EG1</f>
        <v>F29</v>
      </c>
      <c r="DW1" t="str">
        <f>Sheet1!EH1</f>
        <v>G29</v>
      </c>
      <c r="DX1" t="str">
        <f>Sheet1!EI1</f>
        <v>B30</v>
      </c>
      <c r="DY1" t="str">
        <f>Sheet1!EJ1</f>
        <v>E30</v>
      </c>
      <c r="DZ1" t="str">
        <f>Sheet1!EK1</f>
        <v>F30</v>
      </c>
      <c r="EA1" t="str">
        <f>Sheet1!EL1</f>
        <v>G30</v>
      </c>
      <c r="EB1" t="str">
        <f>Sheet1!EM1</f>
        <v>B31</v>
      </c>
      <c r="EC1" t="str">
        <f>Sheet1!EN1</f>
        <v>E31</v>
      </c>
      <c r="ED1" t="str">
        <f>Sheet1!EO1</f>
        <v>F31</v>
      </c>
      <c r="EE1" t="str">
        <f>Sheet1!EP1</f>
        <v>G31</v>
      </c>
      <c r="EF1" t="str">
        <f>Sheet1!EQ1</f>
        <v>B32</v>
      </c>
      <c r="EG1" t="str">
        <f>Sheet1!ER1</f>
        <v>E32</v>
      </c>
      <c r="EH1" t="str">
        <f>Sheet1!ES1</f>
        <v>F32</v>
      </c>
      <c r="EI1" t="str">
        <f>Sheet1!ET1</f>
        <v>G32</v>
      </c>
      <c r="EJ1" t="str">
        <f>Sheet1!EU1</f>
        <v>B33</v>
      </c>
      <c r="EK1" t="str">
        <f>Sheet1!EV1</f>
        <v>E33</v>
      </c>
      <c r="EL1" t="str">
        <f>Sheet1!EW1</f>
        <v>F33</v>
      </c>
      <c r="EM1" t="str">
        <f>Sheet1!EX1</f>
        <v>G33</v>
      </c>
      <c r="EN1" t="str">
        <f>Sheet1!EY1</f>
        <v>B34</v>
      </c>
      <c r="EO1" t="str">
        <f>Sheet1!EZ1</f>
        <v>E34</v>
      </c>
      <c r="EP1" t="str">
        <f>Sheet1!FA1</f>
        <v>F34</v>
      </c>
      <c r="EQ1" t="str">
        <f>Sheet1!FB1</f>
        <v>G34</v>
      </c>
      <c r="ER1" t="str">
        <f>Sheet1!FC1</f>
        <v>B35</v>
      </c>
      <c r="ES1" t="str">
        <f>Sheet1!FD1</f>
        <v>E35</v>
      </c>
      <c r="ET1" t="str">
        <f>Sheet1!FE1</f>
        <v>F35</v>
      </c>
      <c r="EU1" t="str">
        <f>Sheet1!FF1</f>
        <v>G35</v>
      </c>
      <c r="EV1" t="str">
        <f>Sheet1!FG1</f>
        <v>B36</v>
      </c>
      <c r="EW1" t="str">
        <f>Sheet1!FH1</f>
        <v>E36</v>
      </c>
      <c r="EX1" t="str">
        <f>Sheet1!FI1</f>
        <v>F36</v>
      </c>
      <c r="EY1" t="str">
        <f>Sheet1!FJ1</f>
        <v>G36</v>
      </c>
      <c r="EZ1" t="str">
        <f>Sheet1!FK1</f>
        <v>B37</v>
      </c>
      <c r="FA1" t="str">
        <f>Sheet1!FL1</f>
        <v>E37</v>
      </c>
      <c r="FB1" t="str">
        <f>Sheet1!FM1</f>
        <v>F37</v>
      </c>
      <c r="FC1" t="str">
        <f>Sheet1!FN1</f>
        <v>G37</v>
      </c>
      <c r="FD1" t="str">
        <f>Sheet1!FO1</f>
        <v>B38</v>
      </c>
      <c r="FE1" t="str">
        <f>Sheet1!FP1</f>
        <v>E38</v>
      </c>
      <c r="FF1" t="str">
        <f>Sheet1!FQ1</f>
        <v>F38</v>
      </c>
      <c r="FG1" t="str">
        <f>Sheet1!FR1</f>
        <v>G38</v>
      </c>
    </row>
    <row r="2" spans="1:163" x14ac:dyDescent="0.15">
      <c r="A2">
        <f ca="1">Sheet1!L2</f>
        <v>0</v>
      </c>
      <c r="B2">
        <f ca="1">Sheet1!M2</f>
        <v>0</v>
      </c>
      <c r="C2">
        <f ca="1">Sheet1!N2</f>
        <v>0</v>
      </c>
      <c r="D2">
        <f ca="1">Sheet1!O2</f>
        <v>0</v>
      </c>
      <c r="E2">
        <f ca="1">Sheet1!P2</f>
        <v>0</v>
      </c>
      <c r="F2">
        <f ca="1">Sheet1!Q2</f>
        <v>0</v>
      </c>
      <c r="G2">
        <f ca="1">Sheet1!R2</f>
        <v>0</v>
      </c>
      <c r="H2">
        <f ca="1">Sheet1!S2</f>
        <v>0</v>
      </c>
      <c r="I2">
        <f ca="1">Sheet1!T2</f>
        <v>0</v>
      </c>
      <c r="J2">
        <f ca="1">Sheet1!U2</f>
        <v>0</v>
      </c>
      <c r="K2">
        <f ca="1">Sheet1!V2</f>
        <v>0</v>
      </c>
      <c r="L2">
        <f ca="1">Sheet1!W2</f>
        <v>0</v>
      </c>
      <c r="M2">
        <f ca="1">Sheet1!X2</f>
        <v>0</v>
      </c>
      <c r="N2" t="e">
        <f ca="1">Sheet1!Y2</f>
        <v>#DIV/0!</v>
      </c>
      <c r="O2">
        <f ca="1">Sheet1!Z2</f>
        <v>0</v>
      </c>
      <c r="P2">
        <f ca="1">Sheet1!AA2</f>
        <v>0</v>
      </c>
      <c r="Q2">
        <f ca="1">Sheet1!AB2</f>
        <v>0</v>
      </c>
      <c r="R2" t="e">
        <f ca="1">Sheet1!AC2</f>
        <v>#DIV/0!</v>
      </c>
      <c r="S2">
        <f ca="1">Sheet1!AD2</f>
        <v>0</v>
      </c>
      <c r="T2">
        <f ca="1">Sheet1!AE2</f>
        <v>0</v>
      </c>
      <c r="U2">
        <f ca="1">Sheet1!AF2</f>
        <v>0</v>
      </c>
      <c r="V2" t="e">
        <f ca="1">Sheet1!AG2</f>
        <v>#DIV/0!</v>
      </c>
      <c r="W2">
        <f ca="1">Sheet1!AH2</f>
        <v>0</v>
      </c>
      <c r="X2">
        <f ca="1">Sheet1!AI2</f>
        <v>0</v>
      </c>
      <c r="Y2">
        <f ca="1">Sheet1!AJ2</f>
        <v>0</v>
      </c>
      <c r="Z2" t="e">
        <f ca="1">Sheet1!AK2</f>
        <v>#DIV/0!</v>
      </c>
      <c r="AA2">
        <f ca="1">Sheet1!AL2</f>
        <v>0</v>
      </c>
      <c r="AB2">
        <f ca="1">Sheet1!AM2</f>
        <v>0</v>
      </c>
      <c r="AC2">
        <f ca="1">Sheet1!AN2</f>
        <v>0</v>
      </c>
      <c r="AD2" t="e">
        <f ca="1">Sheet1!AO2</f>
        <v>#DIV/0!</v>
      </c>
      <c r="AE2">
        <f ca="1">Sheet1!AP2</f>
        <v>0</v>
      </c>
      <c r="AF2">
        <f ca="1">Sheet1!AQ2</f>
        <v>0</v>
      </c>
      <c r="AG2">
        <f ca="1">Sheet1!AR2</f>
        <v>0</v>
      </c>
      <c r="AH2" t="e">
        <f ca="1">Sheet1!AS2</f>
        <v>#DIV/0!</v>
      </c>
      <c r="AI2">
        <f ca="1">Sheet1!AT2</f>
        <v>0</v>
      </c>
      <c r="AJ2">
        <f ca="1">Sheet1!AU2</f>
        <v>0</v>
      </c>
      <c r="AK2">
        <f ca="1">Sheet1!AV2</f>
        <v>0</v>
      </c>
      <c r="AL2" t="e">
        <f ca="1">Sheet1!AW2</f>
        <v>#DIV/0!</v>
      </c>
      <c r="AM2">
        <f ca="1">Sheet1!AX2</f>
        <v>0</v>
      </c>
      <c r="AN2">
        <f ca="1">Sheet1!AY2</f>
        <v>0</v>
      </c>
      <c r="AO2">
        <f ca="1">Sheet1!AZ2</f>
        <v>0</v>
      </c>
      <c r="AP2" t="e">
        <f ca="1">Sheet1!BA2</f>
        <v>#DIV/0!</v>
      </c>
      <c r="AQ2">
        <f ca="1">Sheet1!BB2</f>
        <v>0</v>
      </c>
      <c r="AR2">
        <f ca="1">Sheet1!BC2</f>
        <v>0</v>
      </c>
      <c r="AS2">
        <f ca="1">Sheet1!BD2</f>
        <v>0</v>
      </c>
      <c r="AT2" t="e">
        <f ca="1">Sheet1!BE2</f>
        <v>#DIV/0!</v>
      </c>
      <c r="AU2">
        <f ca="1">Sheet1!BF2</f>
        <v>0</v>
      </c>
      <c r="AV2" t="e">
        <f ca="1">Sheet1!BG2</f>
        <v>#DIV/0!</v>
      </c>
      <c r="AW2" t="e">
        <f ca="1">Sheet1!BH2</f>
        <v>#DIV/0!</v>
      </c>
      <c r="AX2" t="e">
        <f ca="1">Sheet1!BI2</f>
        <v>#DIV/0!</v>
      </c>
      <c r="AY2">
        <f ca="1">Sheet1!BJ2</f>
        <v>0</v>
      </c>
      <c r="AZ2">
        <f ca="1">Sheet1!BK2</f>
        <v>0</v>
      </c>
      <c r="BA2">
        <f ca="1">Sheet1!BL2</f>
        <v>0</v>
      </c>
      <c r="BB2" t="e">
        <f ca="1">Sheet1!BM2</f>
        <v>#DIV/0!</v>
      </c>
      <c r="BC2">
        <f ca="1">Sheet1!BN2</f>
        <v>0</v>
      </c>
      <c r="BD2">
        <f ca="1">Sheet1!BO2</f>
        <v>0</v>
      </c>
      <c r="BE2">
        <f ca="1">Sheet1!BP2</f>
        <v>0</v>
      </c>
      <c r="BF2" t="e">
        <f ca="1">Sheet1!BQ2</f>
        <v>#DIV/0!</v>
      </c>
      <c r="BG2">
        <f ca="1">Sheet1!BR2</f>
        <v>0</v>
      </c>
      <c r="BH2">
        <f ca="1">Sheet1!BS2</f>
        <v>0</v>
      </c>
      <c r="BI2">
        <f ca="1">Sheet1!BT2</f>
        <v>0</v>
      </c>
      <c r="BJ2" t="e">
        <f ca="1">Sheet1!BU2</f>
        <v>#DIV/0!</v>
      </c>
      <c r="BK2">
        <f ca="1">Sheet1!BV2</f>
        <v>0</v>
      </c>
      <c r="BL2" t="e">
        <f ca="1">Sheet1!BW2</f>
        <v>#DIV/0!</v>
      </c>
      <c r="BM2" t="e">
        <f ca="1">Sheet1!BX2</f>
        <v>#DIV/0!</v>
      </c>
      <c r="BN2" t="e">
        <f ca="1">Sheet1!BY2</f>
        <v>#DIV/0!</v>
      </c>
      <c r="BO2">
        <f ca="1">Sheet1!BZ2</f>
        <v>0</v>
      </c>
      <c r="BP2">
        <f ca="1">Sheet1!CA2</f>
        <v>0</v>
      </c>
      <c r="BQ2">
        <f ca="1">Sheet1!CB2</f>
        <v>0</v>
      </c>
      <c r="BR2" t="e">
        <f ca="1">Sheet1!CC2</f>
        <v>#DIV/0!</v>
      </c>
      <c r="BS2">
        <f ca="1">Sheet1!CD2</f>
        <v>0</v>
      </c>
      <c r="BT2">
        <f ca="1">Sheet1!CE2</f>
        <v>0</v>
      </c>
      <c r="BU2">
        <f ca="1">Sheet1!CF2</f>
        <v>0</v>
      </c>
      <c r="BV2" t="e">
        <f ca="1">Sheet1!CG2</f>
        <v>#DIV/0!</v>
      </c>
      <c r="BW2">
        <f ca="1">Sheet1!CH2</f>
        <v>0</v>
      </c>
      <c r="BX2">
        <f ca="1">Sheet1!CI2</f>
        <v>0</v>
      </c>
      <c r="BY2">
        <f ca="1">Sheet1!CJ2</f>
        <v>0</v>
      </c>
      <c r="BZ2" t="e">
        <f ca="1">Sheet1!CK2</f>
        <v>#DIV/0!</v>
      </c>
      <c r="CA2">
        <f ca="1">Sheet1!CL2</f>
        <v>0</v>
      </c>
      <c r="CB2" t="e">
        <f ca="1">Sheet1!CM2</f>
        <v>#DIV/0!</v>
      </c>
      <c r="CC2" t="e">
        <f ca="1">Sheet1!CN2</f>
        <v>#DIV/0!</v>
      </c>
      <c r="CD2" t="e">
        <f ca="1">Sheet1!CO2</f>
        <v>#DIV/0!</v>
      </c>
      <c r="CE2">
        <f ca="1">Sheet1!CP2</f>
        <v>0</v>
      </c>
      <c r="CF2">
        <f ca="1">Sheet1!CQ2</f>
        <v>0</v>
      </c>
      <c r="CG2">
        <f ca="1">Sheet1!CR2</f>
        <v>0</v>
      </c>
      <c r="CH2" t="e">
        <f ca="1">Sheet1!CS2</f>
        <v>#DIV/0!</v>
      </c>
      <c r="CI2">
        <f ca="1">Sheet1!CT2</f>
        <v>0</v>
      </c>
      <c r="CJ2">
        <f ca="1">Sheet1!CU2</f>
        <v>0</v>
      </c>
      <c r="CK2">
        <f ca="1">Sheet1!CV2</f>
        <v>0</v>
      </c>
      <c r="CL2" t="e">
        <f ca="1">Sheet1!CW2</f>
        <v>#DIV/0!</v>
      </c>
      <c r="CM2">
        <f ca="1">Sheet1!CX2</f>
        <v>0</v>
      </c>
      <c r="CN2">
        <f ca="1">Sheet1!CY2</f>
        <v>0</v>
      </c>
      <c r="CO2">
        <f ca="1">Sheet1!CZ2</f>
        <v>0</v>
      </c>
      <c r="CP2" t="e">
        <f ca="1">Sheet1!DA2</f>
        <v>#DIV/0!</v>
      </c>
      <c r="CQ2">
        <f ca="1">Sheet1!DB2</f>
        <v>0</v>
      </c>
      <c r="CR2" t="e">
        <f ca="1">Sheet1!DC2</f>
        <v>#DIV/0!</v>
      </c>
      <c r="CS2" t="e">
        <f ca="1">Sheet1!DD2</f>
        <v>#DIV/0!</v>
      </c>
      <c r="CT2" t="e">
        <f ca="1">Sheet1!DE2</f>
        <v>#DIV/0!</v>
      </c>
      <c r="CU2">
        <f ca="1">Sheet1!DF2</f>
        <v>0</v>
      </c>
      <c r="CV2">
        <f ca="1">Sheet1!DG2</f>
        <v>0</v>
      </c>
      <c r="CW2">
        <f ca="1">Sheet1!DH2</f>
        <v>0</v>
      </c>
      <c r="CX2" t="e">
        <f ca="1">Sheet1!DI2</f>
        <v>#DIV/0!</v>
      </c>
      <c r="CY2">
        <f ca="1">Sheet1!DJ2</f>
        <v>0</v>
      </c>
      <c r="CZ2">
        <f ca="1">Sheet1!DK2</f>
        <v>0</v>
      </c>
      <c r="DA2">
        <f ca="1">Sheet1!DL2</f>
        <v>0</v>
      </c>
      <c r="DB2" t="e">
        <f ca="1">Sheet1!DM2</f>
        <v>#DIV/0!</v>
      </c>
      <c r="DC2">
        <f ca="1">Sheet1!DN2</f>
        <v>0</v>
      </c>
      <c r="DD2">
        <f ca="1">Sheet1!DO2</f>
        <v>0</v>
      </c>
      <c r="DE2">
        <f ca="1">Sheet1!DP2</f>
        <v>0</v>
      </c>
      <c r="DF2" t="e">
        <f ca="1">Sheet1!DQ2</f>
        <v>#DIV/0!</v>
      </c>
      <c r="DG2">
        <f ca="1">Sheet1!DR2</f>
        <v>0</v>
      </c>
      <c r="DH2" t="e">
        <f ca="1">Sheet1!DS2</f>
        <v>#DIV/0!</v>
      </c>
      <c r="DI2" t="e">
        <f ca="1">Sheet1!DT2</f>
        <v>#DIV/0!</v>
      </c>
      <c r="DJ2" t="e">
        <f ca="1">Sheet1!DU2</f>
        <v>#DIV/0!</v>
      </c>
      <c r="DK2">
        <f ca="1">Sheet1!DV2</f>
        <v>0</v>
      </c>
      <c r="DL2">
        <f ca="1">Sheet1!DW2</f>
        <v>0</v>
      </c>
      <c r="DM2">
        <f ca="1">Sheet1!DX2</f>
        <v>0</v>
      </c>
      <c r="DN2" t="e">
        <f ca="1">Sheet1!DY2</f>
        <v>#DIV/0!</v>
      </c>
      <c r="DO2">
        <f ca="1">Sheet1!DZ2</f>
        <v>0</v>
      </c>
      <c r="DP2">
        <f ca="1">Sheet1!EA2</f>
        <v>0</v>
      </c>
      <c r="DQ2">
        <f ca="1">Sheet1!EB2</f>
        <v>0</v>
      </c>
      <c r="DR2" t="e">
        <f ca="1">Sheet1!EC2</f>
        <v>#DIV/0!</v>
      </c>
      <c r="DS2">
        <f ca="1">Sheet1!ED2</f>
        <v>0</v>
      </c>
      <c r="DT2">
        <f ca="1">Sheet1!EE2</f>
        <v>0</v>
      </c>
      <c r="DU2">
        <f ca="1">Sheet1!EF2</f>
        <v>0</v>
      </c>
      <c r="DV2" t="e">
        <f ca="1">Sheet1!EG2</f>
        <v>#DIV/0!</v>
      </c>
      <c r="DW2">
        <f ca="1">Sheet1!EH2</f>
        <v>0</v>
      </c>
      <c r="DX2" t="e">
        <f ca="1">Sheet1!EI2</f>
        <v>#DIV/0!</v>
      </c>
      <c r="DY2" t="e">
        <f ca="1">Sheet1!EJ2</f>
        <v>#DIV/0!</v>
      </c>
      <c r="DZ2" t="e">
        <f ca="1">Sheet1!EK2</f>
        <v>#DIV/0!</v>
      </c>
      <c r="EA2">
        <f ca="1">Sheet1!EL2</f>
        <v>0</v>
      </c>
      <c r="EB2">
        <f ca="1">Sheet1!EM2</f>
        <v>0</v>
      </c>
      <c r="EC2">
        <f ca="1">Sheet1!EN2</f>
        <v>0</v>
      </c>
      <c r="ED2" t="e">
        <f ca="1">Sheet1!EO2</f>
        <v>#DIV/0!</v>
      </c>
      <c r="EE2">
        <f ca="1">Sheet1!EP2</f>
        <v>0</v>
      </c>
      <c r="EF2">
        <f ca="1">Sheet1!EQ2</f>
        <v>0</v>
      </c>
      <c r="EG2">
        <f ca="1">Sheet1!ER2</f>
        <v>0</v>
      </c>
      <c r="EH2" t="e">
        <f ca="1">Sheet1!ES2</f>
        <v>#DIV/0!</v>
      </c>
      <c r="EI2">
        <f ca="1">Sheet1!ET2</f>
        <v>0</v>
      </c>
      <c r="EJ2">
        <f ca="1">Sheet1!EU2</f>
        <v>0</v>
      </c>
      <c r="EK2">
        <f ca="1">Sheet1!EV2</f>
        <v>0</v>
      </c>
      <c r="EL2" t="e">
        <f ca="1">Sheet1!EW2</f>
        <v>#DIV/0!</v>
      </c>
      <c r="EM2">
        <f ca="1">Sheet1!EX2</f>
        <v>0</v>
      </c>
      <c r="EN2" t="e">
        <f ca="1">Sheet1!EY2</f>
        <v>#DIV/0!</v>
      </c>
      <c r="EO2" t="e">
        <f ca="1">Sheet1!EZ2</f>
        <v>#DIV/0!</v>
      </c>
      <c r="EP2" t="e">
        <f ca="1">Sheet1!FA2</f>
        <v>#DIV/0!</v>
      </c>
      <c r="EQ2">
        <f ca="1">Sheet1!FB2</f>
        <v>0</v>
      </c>
      <c r="ER2">
        <f ca="1">Sheet1!FC2</f>
        <v>0</v>
      </c>
      <c r="ES2">
        <f ca="1">Sheet1!FD2</f>
        <v>0</v>
      </c>
      <c r="ET2" t="e">
        <f ca="1">Sheet1!FE2</f>
        <v>#DIV/0!</v>
      </c>
      <c r="EU2">
        <f ca="1">Sheet1!FF2</f>
        <v>0</v>
      </c>
      <c r="EV2">
        <f ca="1">Sheet1!FG2</f>
        <v>0</v>
      </c>
      <c r="EW2">
        <f ca="1">Sheet1!FH2</f>
        <v>0</v>
      </c>
      <c r="EX2" t="e">
        <f ca="1">Sheet1!FI2</f>
        <v>#DIV/0!</v>
      </c>
      <c r="EY2">
        <f ca="1">Sheet1!FJ2</f>
        <v>0</v>
      </c>
      <c r="EZ2">
        <f ca="1">Sheet1!FK2</f>
        <v>0</v>
      </c>
      <c r="FA2">
        <f ca="1">Sheet1!FL2</f>
        <v>0</v>
      </c>
      <c r="FB2" t="e">
        <f ca="1">Sheet1!FM2</f>
        <v>#DIV/0!</v>
      </c>
      <c r="FC2">
        <f ca="1">Sheet1!FN2</f>
        <v>0</v>
      </c>
      <c r="FD2" t="e">
        <f ca="1">Sheet1!FO2</f>
        <v>#DIV/0!</v>
      </c>
      <c r="FE2" t="e">
        <f ca="1">Sheet1!FP2</f>
        <v>#DIV/0!</v>
      </c>
      <c r="FF2" t="e">
        <f ca="1">Sheet1!FQ2</f>
        <v>#DIV/0!</v>
      </c>
      <c r="FG2">
        <f ca="1">Sheet1!FR2</f>
        <v>0</v>
      </c>
    </row>
  </sheetData>
  <phoneticPr fontId="1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調査票</vt:lpstr>
      <vt:lpstr>Sheet1</vt:lpstr>
      <vt:lpstr>Sheet2</vt:lpstr>
      <vt:lpstr>調査票!Print_Area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2016-07-07T00:27:44Z</dcterms:modified>
</cp:coreProperties>
</file>